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БК\2016-09-13 зас 3\ПРОТОКОЛ заседания от 13-09-2016 №3\"/>
    </mc:Choice>
  </mc:AlternateContent>
  <bookViews>
    <workbookView xWindow="0" yWindow="240" windowWidth="13530" windowHeight="12270" tabRatio="767" activeTab="1"/>
  </bookViews>
  <sheets>
    <sheet name="основной перечень на 17-19гг" sheetId="70" r:id="rId1"/>
    <sheet name="Доп.перечень на 2017-2019" sheetId="71" r:id="rId2"/>
  </sheets>
  <definedNames>
    <definedName name="_xlnm.Print_Titles" localSheetId="1">'Доп.перечень на 2017-2019'!$7:$7</definedName>
    <definedName name="_xlnm.Print_Titles" localSheetId="0">'основной перечень на 17-19гг'!$7:$7</definedName>
    <definedName name="_xlnm.Print_Area" localSheetId="1">'Доп.перечень на 2017-2019'!$A$1:$G$341</definedName>
    <definedName name="_xlnm.Print_Area" localSheetId="0">'основной перечень на 17-19гг'!$A$1:$G$561</definedName>
  </definedNames>
  <calcPr calcId="162913"/>
</workbook>
</file>

<file path=xl/calcChain.xml><?xml version="1.0" encoding="utf-8"?>
<calcChain xmlns="http://schemas.openxmlformats.org/spreadsheetml/2006/main">
  <c r="F9" i="71" l="1"/>
  <c r="G9" i="71"/>
  <c r="F11" i="71"/>
  <c r="G11" i="71"/>
  <c r="F17" i="71"/>
  <c r="G17" i="71"/>
  <c r="G179" i="70" l="1"/>
  <c r="D553" i="70" l="1"/>
  <c r="D213" i="70"/>
  <c r="D205" i="70"/>
  <c r="D81" i="70"/>
  <c r="D73" i="70"/>
  <c r="D65" i="70"/>
  <c r="D43" i="70"/>
  <c r="D35" i="70"/>
  <c r="D27" i="70"/>
  <c r="F11" i="70" l="1"/>
  <c r="G11" i="70"/>
  <c r="E11" i="70"/>
  <c r="G49" i="70"/>
  <c r="G9" i="70" s="1"/>
  <c r="G69" i="71" l="1"/>
  <c r="F69" i="71"/>
  <c r="E69" i="71"/>
  <c r="F61" i="71"/>
  <c r="E61" i="71"/>
  <c r="E325" i="71" l="1"/>
  <c r="D325" i="71" s="1"/>
  <c r="D323" i="71" s="1"/>
  <c r="E331" i="71"/>
  <c r="E323" i="71" s="1"/>
  <c r="D333" i="71"/>
  <c r="D331" i="71" s="1"/>
  <c r="G77" i="71"/>
  <c r="D85" i="71"/>
  <c r="D83" i="71" s="1"/>
  <c r="G83" i="71"/>
  <c r="G75" i="71" s="1"/>
  <c r="F83" i="71"/>
  <c r="F75" i="71" s="1"/>
  <c r="F77" i="71"/>
  <c r="D77" i="71" s="1"/>
  <c r="D75" i="71" s="1"/>
  <c r="F287" i="71" l="1"/>
  <c r="G287" i="71"/>
  <c r="F288" i="71"/>
  <c r="G288" i="71"/>
  <c r="E287" i="71"/>
  <c r="E288" i="71"/>
  <c r="G293" i="71"/>
  <c r="G285" i="71" s="1"/>
  <c r="F293" i="71"/>
  <c r="F285" i="71" s="1"/>
  <c r="E293" i="71"/>
  <c r="E317" i="71"/>
  <c r="E309" i="71"/>
  <c r="E301" i="71"/>
  <c r="E285" i="71" l="1"/>
  <c r="D296" i="71"/>
  <c r="D295" i="71"/>
  <c r="D293" i="71" l="1"/>
  <c r="E564" i="70"/>
  <c r="E546" i="70" l="1"/>
  <c r="D384" i="70"/>
  <c r="D368" i="70"/>
  <c r="D367" i="70"/>
  <c r="F277" i="70"/>
  <c r="G277" i="70"/>
  <c r="F278" i="70"/>
  <c r="F263" i="70"/>
  <c r="E263" i="70"/>
  <c r="F227" i="70"/>
  <c r="E227" i="70"/>
  <c r="F132" i="70"/>
  <c r="F133" i="70"/>
  <c r="G133" i="70"/>
  <c r="F134" i="70"/>
  <c r="F135" i="70"/>
  <c r="E132" i="70"/>
  <c r="E134" i="70"/>
  <c r="E135" i="70"/>
  <c r="F57" i="70"/>
  <c r="E57" i="70"/>
  <c r="D51" i="70" l="1"/>
  <c r="F49" i="70" l="1"/>
  <c r="F25" i="70"/>
  <c r="G283" i="70" l="1"/>
  <c r="G275" i="70" s="1"/>
  <c r="G203" i="70"/>
  <c r="G131" i="70" s="1"/>
  <c r="G383" i="70"/>
  <c r="G365" i="70"/>
  <c r="F313" i="70"/>
  <c r="F297" i="70" s="1"/>
  <c r="G342" i="70"/>
  <c r="G344" i="70"/>
  <c r="G345" i="70"/>
  <c r="F17" i="70"/>
  <c r="F9" i="70" s="1"/>
  <c r="F171" i="70"/>
  <c r="F219" i="70"/>
  <c r="F179" i="70"/>
  <c r="F155" i="70"/>
  <c r="F117" i="70"/>
  <c r="F109" i="70"/>
  <c r="F291" i="70"/>
  <c r="F537" i="70"/>
  <c r="F529" i="70" s="1"/>
  <c r="F551" i="70"/>
  <c r="F543" i="70" s="1"/>
  <c r="F545" i="70"/>
  <c r="F283" i="70"/>
  <c r="F275" i="70" s="1"/>
  <c r="F233" i="70"/>
  <c r="F225" i="70" s="1"/>
  <c r="F203" i="70"/>
  <c r="F71" i="70"/>
  <c r="F381" i="70"/>
  <c r="F365" i="70"/>
  <c r="F299" i="70"/>
  <c r="F342" i="70"/>
  <c r="F343" i="70"/>
  <c r="F344" i="70"/>
  <c r="F345" i="70"/>
  <c r="F531" i="70"/>
  <c r="G381" i="70" l="1"/>
  <c r="D383" i="70"/>
  <c r="G343" i="70"/>
  <c r="G559" i="70" s="1"/>
  <c r="G565" i="70" s="1"/>
  <c r="F560" i="70"/>
  <c r="G341" i="70"/>
  <c r="F561" i="70"/>
  <c r="F341" i="70"/>
  <c r="G558" i="70"/>
  <c r="G560" i="70"/>
  <c r="G561" i="70"/>
  <c r="F85" i="70"/>
  <c r="F163" i="70"/>
  <c r="F131" i="70" s="1"/>
  <c r="F87" i="70"/>
  <c r="F269" i="70"/>
  <c r="F261" i="70" s="1"/>
  <c r="F63" i="70"/>
  <c r="F55" i="70" s="1"/>
  <c r="F558" i="70"/>
  <c r="F559" i="70" l="1"/>
  <c r="F557" i="70" s="1"/>
  <c r="G557" i="70"/>
  <c r="F565" i="70" l="1"/>
  <c r="E137" i="71" l="1"/>
  <c r="E138" i="71"/>
  <c r="E342" i="70"/>
  <c r="E345" i="70"/>
  <c r="E357" i="70"/>
  <c r="E349" i="70"/>
  <c r="D153" i="71" l="1"/>
  <c r="E151" i="71"/>
  <c r="D145" i="71"/>
  <c r="E143" i="71"/>
  <c r="D282" i="71"/>
  <c r="D281" i="71"/>
  <c r="E279" i="71"/>
  <c r="D274" i="71"/>
  <c r="D273" i="71"/>
  <c r="E271" i="71"/>
  <c r="D266" i="71"/>
  <c r="D265" i="71"/>
  <c r="E263" i="71"/>
  <c r="D258" i="71"/>
  <c r="D257" i="71"/>
  <c r="E255" i="71"/>
  <c r="D250" i="71"/>
  <c r="D249" i="71"/>
  <c r="E247" i="71"/>
  <c r="D242" i="71"/>
  <c r="D241" i="71"/>
  <c r="E239" i="71"/>
  <c r="D234" i="71"/>
  <c r="D233" i="71"/>
  <c r="E231" i="71"/>
  <c r="D226" i="71"/>
  <c r="D225" i="71"/>
  <c r="E223" i="71"/>
  <c r="D217" i="71"/>
  <c r="D215" i="71" s="1"/>
  <c r="E215" i="71"/>
  <c r="D209" i="71"/>
  <c r="D207" i="71" s="1"/>
  <c r="E207" i="71"/>
  <c r="D201" i="71"/>
  <c r="D200" i="71"/>
  <c r="E199" i="71"/>
  <c r="D193" i="71"/>
  <c r="D191" i="71" s="1"/>
  <c r="E191" i="71"/>
  <c r="D185" i="71"/>
  <c r="D183" i="71" s="1"/>
  <c r="E183" i="71"/>
  <c r="D177" i="71"/>
  <c r="D175" i="71" s="1"/>
  <c r="E175" i="71"/>
  <c r="D169" i="71"/>
  <c r="E167" i="71"/>
  <c r="D161" i="71"/>
  <c r="D159" i="71" s="1"/>
  <c r="E159" i="71"/>
  <c r="E405" i="70"/>
  <c r="E397" i="70"/>
  <c r="E392" i="70"/>
  <c r="E375" i="70"/>
  <c r="E343" i="70" s="1"/>
  <c r="D271" i="71" l="1"/>
  <c r="E135" i="71"/>
  <c r="E389" i="70"/>
  <c r="E344" i="70"/>
  <c r="E373" i="70"/>
  <c r="D151" i="71"/>
  <c r="D167" i="71"/>
  <c r="D247" i="71"/>
  <c r="D239" i="71"/>
  <c r="D263" i="71"/>
  <c r="D279" i="71"/>
  <c r="D143" i="71"/>
  <c r="D199" i="71"/>
  <c r="D231" i="71"/>
  <c r="D255" i="71"/>
  <c r="D223" i="71"/>
  <c r="E91" i="71" l="1"/>
  <c r="D131" i="71" l="1"/>
  <c r="D129" i="71" s="1"/>
  <c r="E129" i="71"/>
  <c r="D123" i="71"/>
  <c r="D121" i="71" s="1"/>
  <c r="E121" i="71"/>
  <c r="D115" i="71"/>
  <c r="D113" i="71" s="1"/>
  <c r="E113" i="71"/>
  <c r="D107" i="71"/>
  <c r="D105" i="71" s="1"/>
  <c r="E105" i="71"/>
  <c r="D99" i="71"/>
  <c r="D97" i="71" s="1"/>
  <c r="E97" i="71"/>
  <c r="F47" i="71"/>
  <c r="G47" i="71"/>
  <c r="G339" i="71" s="1"/>
  <c r="E47" i="71"/>
  <c r="D71" i="71"/>
  <c r="G45" i="71"/>
  <c r="G337" i="71" s="1"/>
  <c r="F48" i="71"/>
  <c r="F340" i="71" s="1"/>
  <c r="E56" i="71"/>
  <c r="E53" i="71" s="1"/>
  <c r="E45" i="71" s="1"/>
  <c r="E89" i="71" l="1"/>
  <c r="F45" i="71"/>
  <c r="E48" i="71"/>
  <c r="E340" i="71" s="1"/>
  <c r="G48" i="71"/>
  <c r="G340" i="71" s="1"/>
  <c r="D41" i="70" l="1"/>
  <c r="E41" i="70"/>
  <c r="D33" i="70"/>
  <c r="E33" i="70"/>
  <c r="F23" i="71"/>
  <c r="F337" i="71" s="1"/>
  <c r="F25" i="71"/>
  <c r="F339" i="71" s="1"/>
  <c r="E11" i="71"/>
  <c r="E17" i="71"/>
  <c r="E9" i="71" s="1"/>
  <c r="E149" i="70" l="1"/>
  <c r="E157" i="70"/>
  <c r="D319" i="71"/>
  <c r="D317" i="71" s="1"/>
  <c r="E133" i="70" l="1"/>
  <c r="E25" i="71"/>
  <c r="E339" i="71" s="1"/>
  <c r="E23" i="71"/>
  <c r="E337" i="71" s="1"/>
  <c r="D304" i="71" l="1"/>
  <c r="D312" i="71"/>
  <c r="D303" i="71"/>
  <c r="D301" i="71" l="1"/>
  <c r="D311" i="71" l="1"/>
  <c r="D64" i="71"/>
  <c r="D63" i="71"/>
  <c r="D56" i="71"/>
  <c r="D55" i="71"/>
  <c r="D48" i="71"/>
  <c r="D41" i="71"/>
  <c r="D39" i="71" s="1"/>
  <c r="D19" i="71"/>
  <c r="D53" i="71" l="1"/>
  <c r="D11" i="71"/>
  <c r="D17" i="71"/>
  <c r="D69" i="71"/>
  <c r="D91" i="71"/>
  <c r="D89" i="71" s="1"/>
  <c r="D61" i="71"/>
  <c r="D47" i="71"/>
  <c r="D45" i="71" s="1"/>
  <c r="D309" i="71"/>
  <c r="D288" i="71"/>
  <c r="D25" i="71"/>
  <c r="D23" i="71" s="1"/>
  <c r="D287" i="71"/>
  <c r="D33" i="71"/>
  <c r="D31" i="71" s="1"/>
  <c r="D138" i="71"/>
  <c r="D137" i="71"/>
  <c r="D339" i="71" l="1"/>
  <c r="D135" i="71"/>
  <c r="D9" i="71"/>
  <c r="D285" i="71"/>
  <c r="D340" i="71"/>
  <c r="D337" i="71" l="1"/>
  <c r="D554" i="70"/>
  <c r="E551" i="70"/>
  <c r="E543" i="70" s="1"/>
  <c r="E545" i="70"/>
  <c r="D539" i="70"/>
  <c r="D537" i="70" s="1"/>
  <c r="D525" i="70"/>
  <c r="D523" i="70" s="1"/>
  <c r="E523" i="70"/>
  <c r="D517" i="70"/>
  <c r="D515" i="70" s="1"/>
  <c r="E515" i="70"/>
  <c r="D510" i="70"/>
  <c r="D509" i="70"/>
  <c r="E507" i="70"/>
  <c r="D501" i="70"/>
  <c r="D500" i="70"/>
  <c r="E499" i="70"/>
  <c r="D493" i="70"/>
  <c r="D492" i="70"/>
  <c r="E491" i="70"/>
  <c r="E486" i="70"/>
  <c r="E485" i="70"/>
  <c r="E484" i="70"/>
  <c r="D479" i="70"/>
  <c r="D478" i="70"/>
  <c r="E477" i="70"/>
  <c r="D471" i="70"/>
  <c r="D470" i="70"/>
  <c r="E469" i="70"/>
  <c r="D463" i="70"/>
  <c r="D462" i="70"/>
  <c r="E461" i="70"/>
  <c r="D455" i="70"/>
  <c r="D454" i="70"/>
  <c r="E453" i="70"/>
  <c r="D447" i="70"/>
  <c r="D446" i="70"/>
  <c r="E445" i="70"/>
  <c r="D440" i="70"/>
  <c r="D439" i="70"/>
  <c r="E437" i="70"/>
  <c r="D432" i="70"/>
  <c r="D431" i="70"/>
  <c r="E429" i="70"/>
  <c r="D423" i="70"/>
  <c r="D421" i="70" s="1"/>
  <c r="E421" i="70"/>
  <c r="D415" i="70"/>
  <c r="D414" i="70"/>
  <c r="E413" i="70"/>
  <c r="D408" i="70"/>
  <c r="D407" i="70"/>
  <c r="D400" i="70"/>
  <c r="D391" i="70"/>
  <c r="D376" i="70"/>
  <c r="D375" i="70"/>
  <c r="D360" i="70"/>
  <c r="D359" i="70"/>
  <c r="D352" i="70"/>
  <c r="D351" i="70"/>
  <c r="D337" i="70"/>
  <c r="D335" i="70" s="1"/>
  <c r="E335" i="70"/>
  <c r="E327" i="70" s="1"/>
  <c r="D330" i="70"/>
  <c r="E329" i="70"/>
  <c r="D323" i="70"/>
  <c r="D321" i="70" s="1"/>
  <c r="E321" i="70"/>
  <c r="D315" i="70"/>
  <c r="D313" i="70" s="1"/>
  <c r="D307" i="70"/>
  <c r="D305" i="70" s="1"/>
  <c r="E305" i="70"/>
  <c r="E299" i="70"/>
  <c r="D294" i="70"/>
  <c r="D293" i="70"/>
  <c r="E285" i="70"/>
  <c r="D271" i="70"/>
  <c r="D269" i="70" s="1"/>
  <c r="E269" i="70"/>
  <c r="E261" i="70" s="1"/>
  <c r="D257" i="70"/>
  <c r="D255" i="70" s="1"/>
  <c r="E255" i="70"/>
  <c r="E247" i="70" s="1"/>
  <c r="E249" i="70"/>
  <c r="D243" i="70"/>
  <c r="E241" i="70"/>
  <c r="E225" i="70" s="1"/>
  <c r="D235" i="70"/>
  <c r="D221" i="70"/>
  <c r="D219" i="70" s="1"/>
  <c r="E219" i="70"/>
  <c r="D214" i="70"/>
  <c r="E211" i="70"/>
  <c r="D203" i="70"/>
  <c r="E203" i="70"/>
  <c r="D197" i="70"/>
  <c r="E195" i="70"/>
  <c r="D190" i="70"/>
  <c r="D189" i="70"/>
  <c r="E187" i="70"/>
  <c r="D181" i="70"/>
  <c r="E179" i="70"/>
  <c r="D173" i="70"/>
  <c r="E171" i="70"/>
  <c r="D167" i="70"/>
  <c r="D165" i="70"/>
  <c r="E163" i="70"/>
  <c r="D158" i="70"/>
  <c r="D157" i="70"/>
  <c r="E155" i="70"/>
  <c r="D151" i="70"/>
  <c r="D150" i="70"/>
  <c r="D149" i="70"/>
  <c r="E147" i="70"/>
  <c r="D142" i="70"/>
  <c r="D141" i="70"/>
  <c r="E139" i="70"/>
  <c r="D127" i="70"/>
  <c r="D125" i="70" s="1"/>
  <c r="E125" i="70"/>
  <c r="D119" i="70"/>
  <c r="D117" i="70" s="1"/>
  <c r="E117" i="70"/>
  <c r="E109" i="70"/>
  <c r="D102" i="70"/>
  <c r="D101" i="70" s="1"/>
  <c r="E101" i="70"/>
  <c r="D95" i="70"/>
  <c r="D94" i="70"/>
  <c r="E93" i="70"/>
  <c r="E87" i="70"/>
  <c r="E86" i="70"/>
  <c r="E79" i="70"/>
  <c r="D71" i="70"/>
  <c r="E71" i="70"/>
  <c r="D63" i="70"/>
  <c r="E63" i="70"/>
  <c r="D49" i="70"/>
  <c r="D25" i="70"/>
  <c r="D19" i="70"/>
  <c r="D17" i="70" s="1"/>
  <c r="E17" i="70"/>
  <c r="E9" i="70" s="1"/>
  <c r="D285" i="70" l="1"/>
  <c r="D283" i="70" s="1"/>
  <c r="E277" i="70"/>
  <c r="D277" i="70" s="1"/>
  <c r="E131" i="70"/>
  <c r="E55" i="70"/>
  <c r="D469" i="70"/>
  <c r="D405" i="70"/>
  <c r="D241" i="70"/>
  <c r="D233" i="70"/>
  <c r="D461" i="70"/>
  <c r="E297" i="70"/>
  <c r="D87" i="70"/>
  <c r="D139" i="70"/>
  <c r="D392" i="70"/>
  <c r="D389" i="70" s="1"/>
  <c r="D437" i="70"/>
  <c r="D453" i="70"/>
  <c r="D211" i="70"/>
  <c r="E483" i="70"/>
  <c r="D546" i="70"/>
  <c r="D486" i="70"/>
  <c r="D278" i="70"/>
  <c r="E558" i="70"/>
  <c r="E560" i="70"/>
  <c r="E85" i="70"/>
  <c r="D57" i="70"/>
  <c r="D79" i="70"/>
  <c r="D163" i="70"/>
  <c r="D195" i="70"/>
  <c r="E283" i="70"/>
  <c r="E275" i="70" s="1"/>
  <c r="D299" i="70"/>
  <c r="D297" i="70" s="1"/>
  <c r="D381" i="70"/>
  <c r="D399" i="70"/>
  <c r="D397" i="70" s="1"/>
  <c r="D445" i="70"/>
  <c r="D507" i="70"/>
  <c r="D551" i="70"/>
  <c r="D357" i="70"/>
  <c r="D171" i="70"/>
  <c r="D349" i="70"/>
  <c r="D491" i="70"/>
  <c r="D531" i="70"/>
  <c r="D529" i="70" s="1"/>
  <c r="D111" i="70"/>
  <c r="D109" i="70" s="1"/>
  <c r="D180" i="70"/>
  <c r="D179" i="70" s="1"/>
  <c r="D249" i="70"/>
  <c r="D247" i="70" s="1"/>
  <c r="D291" i="70"/>
  <c r="D329" i="70"/>
  <c r="D327" i="70" s="1"/>
  <c r="D365" i="70"/>
  <c r="D373" i="70"/>
  <c r="D413" i="70"/>
  <c r="D477" i="70"/>
  <c r="D485" i="70"/>
  <c r="D499" i="70"/>
  <c r="E561" i="70"/>
  <c r="D187" i="70"/>
  <c r="D227" i="70"/>
  <c r="D429" i="70"/>
  <c r="D93" i="70"/>
  <c r="D133" i="70"/>
  <c r="D132" i="70"/>
  <c r="D263" i="70"/>
  <c r="D261" i="70" s="1"/>
  <c r="D342" i="70"/>
  <c r="E341" i="70"/>
  <c r="D484" i="70"/>
  <c r="D545" i="70"/>
  <c r="D147" i="70"/>
  <c r="D155" i="70"/>
  <c r="D134" i="70"/>
  <c r="D344" i="70"/>
  <c r="D343" i="70"/>
  <c r="D135" i="70"/>
  <c r="D86" i="70"/>
  <c r="D561" i="70" l="1"/>
  <c r="E559" i="70"/>
  <c r="D85" i="70"/>
  <c r="D543" i="70"/>
  <c r="D225" i="70"/>
  <c r="D55" i="70"/>
  <c r="D275" i="70"/>
  <c r="D483" i="70"/>
  <c r="D131" i="70"/>
  <c r="D341" i="70"/>
  <c r="D558" i="70"/>
  <c r="D560" i="70"/>
  <c r="D11" i="70"/>
  <c r="D9" i="70" s="1"/>
  <c r="E557" i="70" l="1"/>
  <c r="E565" i="70"/>
  <c r="D559" i="70"/>
  <c r="D557" i="70" s="1"/>
</calcChain>
</file>

<file path=xl/sharedStrings.xml><?xml version="1.0" encoding="utf-8"?>
<sst xmlns="http://schemas.openxmlformats.org/spreadsheetml/2006/main" count="987" uniqueCount="239">
  <si>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</si>
  <si>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</si>
  <si>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</si>
  <si>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</si>
  <si>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</si>
  <si>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Министерство строительства Камчатского края</t>
  </si>
  <si>
    <t>Министерство транспорта и дорожного строительства Камчатского края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</si>
  <si>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</si>
  <si>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</si>
  <si>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</si>
  <si>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Министерство спорта и молодежной политики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</si>
  <si>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</si>
  <si>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</si>
  <si>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</si>
  <si>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</si>
  <si>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Министерство специального программ и по делам казачества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</si>
  <si>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</si>
  <si>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"Развитие здравоохранения Камчатского края на 2014-2020 годы"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</si>
  <si>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</si>
  <si>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</si>
  <si>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</si>
  <si>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</si>
  <si>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</si>
  <si>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</si>
  <si>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</si>
  <si>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</si>
  <si>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</si>
  <si>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"Развитие культуры в Камчатском крае на 2014-2018 годы"</t>
  </si>
  <si>
    <t>Министерство социального развития и труда Камчатского края</t>
  </si>
  <si>
    <t>Министерство жилищно-коммунального хозяйства и энергетики Камчатского края</t>
  </si>
  <si>
    <t>1.</t>
  </si>
  <si>
    <t>1.1.</t>
  </si>
  <si>
    <t>2.</t>
  </si>
  <si>
    <t>3.</t>
  </si>
  <si>
    <t>2.1.</t>
  </si>
  <si>
    <t>2.2.</t>
  </si>
  <si>
    <t>2.3.</t>
  </si>
  <si>
    <t>3.1.</t>
  </si>
  <si>
    <t>3.2.</t>
  </si>
  <si>
    <t>3.3.</t>
  </si>
  <si>
    <t>3.4.</t>
  </si>
  <si>
    <t>4.</t>
  </si>
  <si>
    <t>5.</t>
  </si>
  <si>
    <t>8.</t>
  </si>
  <si>
    <t>8.1.</t>
  </si>
  <si>
    <t>8.2.</t>
  </si>
  <si>
    <t>9.</t>
  </si>
  <si>
    <t>9.1.</t>
  </si>
  <si>
    <t>10.</t>
  </si>
  <si>
    <t>13.</t>
  </si>
  <si>
    <t>13.1.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</si>
  <si>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</si>
  <si>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</si>
  <si>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</si>
  <si>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</si>
  <si>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</si>
  <si>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</si>
  <si>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</si>
  <si>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</si>
  <si>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</si>
  <si>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 xml:space="preserve"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</t>
  </si>
  <si>
    <t xml:space="preserve"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</si>
  <si>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</si>
  <si>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</si>
  <si>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</si>
  <si>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</si>
  <si>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</t>
  </si>
  <si>
    <t xml:space="preserve"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</t>
  </si>
  <si>
    <t xml:space="preserve"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</t>
  </si>
  <si>
    <t>2017 год</t>
  </si>
  <si>
    <t>2018 год</t>
  </si>
  <si>
    <t>6.</t>
  </si>
  <si>
    <t>6.1.</t>
  </si>
  <si>
    <t>7.</t>
  </si>
  <si>
    <t>7.1.</t>
  </si>
  <si>
    <t>12.</t>
  </si>
  <si>
    <t>12.1.</t>
  </si>
  <si>
    <t>14.</t>
  </si>
  <si>
    <t>14.1.</t>
  </si>
  <si>
    <t>Министерство имущественных и земельных отношений Камчатского края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</si>
  <si>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</si>
  <si>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 </t>
  </si>
  <si>
    <t>2019 год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</si>
  <si>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</si>
  <si>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</si>
  <si>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</si>
  <si>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</si>
  <si>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Реконструкция автомобильной дороги Петропавловск-Камчатский-Мильково на участке км 231 - км 249</t>
  </si>
  <si>
    <t>Строительство линии наружного освещения на автомобильной дороге Петропавловск-Камчатский - Мильково на участке км 12 - км 24</t>
  </si>
  <si>
    <t xml:space="preserve">ФЦП "Экономическое и социальное развитие Дальнего Востока и Байкальского региона на период 2018 года" / ГП Камчатского края «Развитие транспортной системы в Камчатском крае на 2014-2025 годы». Подпрограмма "Развитие дорожного хозяйства". 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</si>
  <si>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</si>
  <si>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 xml:space="preserve">ФЦП "Экономическое и социальное развитие Дальнего Востока и Байкальсского региона на период 2018 года" / ГП Камчатского края «Развитие транспортной системы в Камчатском крае на 2014-2025 годы». Подпрограмма "Развитие дорожного хозяйства". </t>
  </si>
  <si>
    <t xml:space="preserve">ФЦП "Устойчивое развитие сельских территорий на 2014-2017 годы и на плановый период до 2020 года" / 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 </t>
  </si>
  <si>
    <t>Министерство образования и науки Камчатского края</t>
  </si>
  <si>
    <t xml:space="preserve"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</si>
  <si>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</si>
  <si>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</t>
  </si>
  <si>
    <t>Государственная программа Камчатского края  "Развитие образования в Камчатском крае на 2014-2020 годы"</t>
  </si>
  <si>
    <t>Переселение граждан из аварийного жилищного фонда Камчатского края в соответствии с жилищным законодательством</t>
  </si>
  <si>
    <t>Детский сад на 200 мест в  п. Ключи Усть-Камчатского района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</si>
  <si>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</si>
  <si>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</si>
  <si>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</si>
  <si>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</si>
  <si>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</si>
  <si>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</si>
  <si>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</si>
  <si>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</si>
  <si>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</si>
  <si>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Здание МАУК "Городской дом культуры СРВ". Реконструкция в г. Петропавловске-Камчатском</t>
  </si>
  <si>
    <t>Аппарат Губернатора и Правительства Камчатского края</t>
  </si>
  <si>
    <t>Строительство физкультурно-оздоровительного комплекса в  с. Мильково.  Камчатский край, с.Мильково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</si>
  <si>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</si>
  <si>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Министерство природных ресурсов и экологии Камчатского края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</si>
  <si>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</si>
  <si>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автомобильной дороги "Подъезд к б/о "Зеленовские озерки" 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</si>
  <si>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</si>
  <si>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12.2.</t>
  </si>
  <si>
    <t>12.3.</t>
  </si>
  <si>
    <t>12.4.</t>
  </si>
  <si>
    <t>12.5.</t>
  </si>
  <si>
    <t xml:space="preserve">Строительство 40-квартирного жилого дома по ул. Строительная в с. Мильково
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</si>
  <si>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</si>
  <si>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годы". Подпрограмма "Обращение с отходами производства и потребления в Камчатском крае"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</si>
  <si>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</si>
  <si>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 xml:space="preserve">ФЦП "Жилище" на 2015-2020 годы / 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</t>
  </si>
  <si>
    <t>"Комплекс правосудия в г. Петропавловске-Камчатском. Блоки 5,7. Реконструкция". I этап: Демонтаж. Усиление блока 5.</t>
  </si>
  <si>
    <t>Государственная программа Камчатского края "Социальная поддержка граждан в Камчатском крае на 2015-2020 годы"</t>
  </si>
  <si>
    <t xml:space="preserve">Государственная программа Камчатского края "Социальная поддержка граждан в Камчатском крае на 2015-2020 годы". Подпрограмма "Меры социальной поддержки отдельных категорий граждан в Камчатском крае". </t>
  </si>
  <si>
    <t>Группа жилой застройки в границах ул. Свердлова, ул. Хуторская в г. Елизово Камчатского края</t>
  </si>
  <si>
    <t xml:space="preserve"> Государственная программа Камчатского края "Социальная поддержка граждан в Камчатском крае на 2015-2020 годы. Подпрограмма "Развитие системы социального обслуживания населения в Камчатском крае. </t>
  </si>
  <si>
    <t>Приобретение 2 - х комнатной квартиры в в с. Эссо Быстринского района Камчатского края для ветеринарных врачей, переезжающих на постоянное место жительства в Камчатский край</t>
  </si>
  <si>
    <t>Строительство автомобильной дороги "Подъезд к гостинице "Авача" площадка № 3 "Зеленовские озерки" (в том числе разработка проектной документации, прохождение государственной экспертизы)</t>
  </si>
  <si>
    <t xml:space="preserve">Строительство линии наружного освещения автомобильной дороги подъекзд к агропарку (в том числе разработка проектной документации) </t>
  </si>
  <si>
    <t xml:space="preserve">Строительство линии наружного освещения автомобильной дороги подъекзд к б/о "Зеленовские озерки" (в том числе разработка проектной документации) </t>
  </si>
  <si>
    <t>Строительство линии наружного освещения автомобильной дороги подъекзд к гостинице "Авача" (в том числе разработка проектной документации)</t>
  </si>
  <si>
    <t>Реконструкция и капитальный ремонт магистральной улицы общегородского и районного значения - ул.Вулканная - ул.Чубарова (от поста ГИБДД до пересечения с пр.Победы) в г.Петропавловске-Камчатском</t>
  </si>
  <si>
    <t>Строительство автостанции в с. Мильково Камчатского края</t>
  </si>
  <si>
    <t xml:space="preserve">Реконструкция автомобильной дороги Петропавловск-Камчатский - Мильково на участке км 171 -  км 181 </t>
  </si>
  <si>
    <t xml:space="preserve">Реконструкция автомобильной дороги Петропавловск-Камчатский - Мильково на участке км 208 -  км 219 </t>
  </si>
  <si>
    <t xml:space="preserve">Реконструкция автомобильной дороги Петропавловск-Камчатский - Мильково на участке км 220 -  км 230 </t>
  </si>
  <si>
    <t>Строительство автозимника продленного действия Анавгай - Палана на участке км 0 - км 16</t>
  </si>
  <si>
    <t xml:space="preserve">Строительство автозимника продленного действия  Анавгай -  Палана на участке км 17 - км 33 </t>
  </si>
  <si>
    <t xml:space="preserve">Строительство фельдшерско-акушерского пункта Камчатский край, Олюторский муниципальный район, с. Вывенка </t>
  </si>
  <si>
    <t xml:space="preserve">Строительство фельдшерско-акушерского пункта, расположенного в Камчатском крае Пенжинском муниципальном районе с. Аянка </t>
  </si>
  <si>
    <t>Строительство фельдшерско-акушерских пунктов, расположенных в Камчатском крае Пенжинском муниципальном районе с. Слаутное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</si>
  <si>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</t>
  </si>
  <si>
    <t>Строительство «Пожарного депо на 2 выезда» в г. Елизово (1 очередь) в том числе технологическое присоединение)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</si>
  <si>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</si>
  <si>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Дом-интернат для психически больных на 400 мест (проектные работы)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</si>
  <si>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  (строительство)</t>
  </si>
  <si>
    <t xml:space="preserve">Стадион "Спартак" в г. Петропавловск-Камчатский </t>
  </si>
  <si>
    <t xml:space="preserve">Строительство основной дороги туристическо-рекреационного комплекса "Паратунка" (3 км), съездов к участкам </t>
  </si>
  <si>
    <t xml:space="preserve"> Приобретение, доставка и монтаж установок термического уничтожения отходов (инсинераторов) для отделенных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района)</t>
  </si>
  <si>
    <t>Сельский учебный комплекс "Школа-детский сад" в с.Таловка Пенжинского района на 60 ученических и 30 дошкольных мест (проектные работы)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</si>
  <si>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</si>
  <si>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4.5.</t>
  </si>
  <si>
    <t>Строительство культурно-спортивного комплекса в п. Лесной"</t>
  </si>
  <si>
    <t xml:space="preserve"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«Водопроводные сети системы холодного водоснабжения с присоединением к центральному водопроводу в сельском поселении «село Усть-Хайрюзово»
</t>
  </si>
  <si>
    <t>Строительство нового корпуса КГАУ СЗ "Паратунский дом-интернат для престарелых и инвалидов" п. Термальный (строительство)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</si>
  <si>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граждан", г. Петропавловск-Камчатский (строительство)</t>
  </si>
  <si>
    <t xml:space="preserve">Государственная программа Камчатского края "Социальная поддержка граждан в Камчатском крае на 2015-2020 годы. Подпрограмма "Развитие системы социального обслуживания населения в Камчатском крае. </t>
  </si>
  <si>
    <t xml:space="preserve">Строительство скотомогильника с двумя биотермическими ямами в г. Петропавловске-Камчатском Камчатского края
</t>
  </si>
  <si>
    <t xml:space="preserve">Сельский учебный комплекс "Школа-детский сад" в с. Каменское Пенжинского района на 161 ученических и 80 дошкольных мест </t>
  </si>
  <si>
    <t>Строительство фельдшерско-акушерского пункта, расположенного в Камчатском крае Соболевском муниципальном районе с. Крутогорово  (пректные работы)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</si>
  <si>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Медвежийугол, ул. Им. Девяткина, ул. Линейная с. Эссо, Быстринский район Камчатского края (в том числе проектные работы и государственная экспертиза проектной документации)</t>
  </si>
  <si>
    <t>Реконструкция внутрипоселковых сетей водопровода п.г.т. Палана, Тигильского района Камчатского края</t>
  </si>
  <si>
    <t>Канализование Петропавловск-Елизовской агломерации. 1 этап. Реконструкция и строительство сетей и сооружений канализации мкр. 26 км, ЕГП (в том числе проектная документация и государственная экспертиза проектной документации)</t>
  </si>
  <si>
    <t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</si>
  <si>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ФЦП "Развитие физической культуры и спорта Российской Федерации на 2016 - 2020 годы" / 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</si>
  <si>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 xml:space="preserve">Строительство регионального спортивно-тренировочного центра по зимним видам спорта Камчатского края </t>
  </si>
  <si>
    <t>Обустройство спортивных площадок для подготовки к выполнению и выполнению нормативов комплекса ГТО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</si>
  <si>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</si>
  <si>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Строительство крытого ледового катка, г. Петропавловск-Камчатский (в том числе проектные работы)</t>
  </si>
  <si>
    <t>Реконструкция автомобильной дороги Петропавловск-Камчатский - Мильково на участке км 181 -  км 195 (проектные работы)</t>
  </si>
  <si>
    <t>Реконструкция автомобильной дороги Петропавловск-Камчатский - Мильково на участке км 195 -  км 208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</si>
  <si>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</si>
  <si>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автомобильной дороги Анавгай – Палана на участке км 225 – км 231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</si>
  <si>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</si>
  <si>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Реконструкция автомобильной дороги  подъезд к совхозу Петропавловский на участке км 0 - км 4 (проектные работы)</t>
  </si>
  <si>
    <t>Строительство причальных сооружений через протоку Озерная в Усть-Камчатском районе Камчатского края ( проектные работы)</t>
  </si>
  <si>
    <t>Магистраль общегородского значения от II кольца до ул.Кавказской, включая ул.Ломоносова в г.Петропавловске-Камчатском</t>
  </si>
  <si>
    <t>Автомобильная дорога районного значения по пр.Таранца с устройством транспортной развязки и водопропускными сооружениями в г.Петропавловске-Камчатском</t>
  </si>
  <si>
    <t>Разработка проектно-изыскательской документации "Вторая очередь реконструкции автодороги по ул.Рябикова в г.Елизово - устройство ливневой канализации" (проектные работы)</t>
  </si>
  <si>
    <t>Строительство дорожной  инфраструктуры  1-ой очереди Жилого района в Пионерском сельском поселении (проектные работы)</t>
  </si>
  <si>
    <t>Строительство автостанции в с. Эссо Камчатского края (проектные работы)</t>
  </si>
  <si>
    <t xml:space="preserve">Реконструкция автомобильной дороги общего пользования местного значения ул. Энтузиастов с. Николаевка </t>
  </si>
  <si>
    <t>Строительство дорожной  инфраструктуры  1-ой очереди микрорайона Молодежный в Пионерском сельском поселении (проектные работы)</t>
  </si>
  <si>
    <t>Строительство автомобильной дороги общего пользования местного значения по ул. Брусничная, Ольховая, Цветочная, Березовая, Шоссейна пос. Новый (разработка проектной документации с проектом межевания линейного объекта, прохождение государственной экспертизы)</t>
  </si>
  <si>
    <t>Реконструкция автомобильной дороги Елизово - Паратунка на участке мостового перехода через реку Половинка</t>
  </si>
  <si>
    <t>Реконструкция автомобильной дороги Петропавловск-Камчатский - Мильково на участке км 12 - км 17 с подъездом к федеральной дороге (проектные работы)</t>
  </si>
  <si>
    <t>1.2.</t>
  </si>
  <si>
    <t>1.3.</t>
  </si>
  <si>
    <t>1.4.</t>
  </si>
  <si>
    <t>1.5.</t>
  </si>
  <si>
    <t>3.5.</t>
  </si>
  <si>
    <t>4.1.</t>
  </si>
  <si>
    <t>4.2.</t>
  </si>
  <si>
    <t>4.3.</t>
  </si>
  <si>
    <t>4.4.</t>
  </si>
  <si>
    <t>4.6.</t>
  </si>
  <si>
    <t>4.7.</t>
  </si>
  <si>
    <t>4.8.</t>
  </si>
  <si>
    <t>4.9.</t>
  </si>
  <si>
    <t>4.10.</t>
  </si>
  <si>
    <t>4.11.</t>
  </si>
  <si>
    <t>5.1.</t>
  </si>
  <si>
    <t>5.2.</t>
  </si>
  <si>
    <t>9.2.</t>
  </si>
  <si>
    <t>9.3.</t>
  </si>
  <si>
    <t>10.1.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</si>
  <si>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</si>
  <si>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</si>
  <si>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</si>
  <si>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</si>
  <si>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</si>
  <si>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</si>
  <si>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</si>
  <si>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</si>
  <si>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</si>
  <si>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</si>
  <si>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</si>
  <si>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</si>
  <si>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</si>
  <si>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</si>
  <si>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</si>
  <si>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</si>
  <si>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</si>
  <si>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</si>
  <si>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</si>
  <si>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 "Развитие животноводства"</t>
  </si>
  <si>
    <t>Обеспечение жильем граждан, работающих в оленеводческих хозяйствах и проживающих в сельской местности Камчатского края</t>
  </si>
  <si>
    <t>Техническое перевооружение объектов АО "Камчатская мельница"</t>
  </si>
  <si>
    <t>Приложение 1</t>
  </si>
  <si>
    <t>при Правительстве Камчатского края от 13.09.2016 № 3</t>
  </si>
  <si>
    <t xml:space="preserve">к Протоколу заседания Бюджетной комиссии </t>
  </si>
  <si>
    <t>Приложение 2</t>
  </si>
  <si>
    <t xml:space="preserve">Перечень инвестиционных мероприятий Камчатского края на 2017 год и на плановый период 2018-2019 годов    </t>
  </si>
  <si>
    <t>Дополнительный перечень инвестиционных мероприятий Камчатского края на 2017 год и на плановый период 2018-2019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</si>
</sst>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22"/>
      <name val="Times New Roman"/>
      <family val="1"/>
      <charset val="204"/>
    </font>
    <font>
      <sz val="48"/>
      <name val="Times New Roman"/>
      <family val="1"/>
      <charset val="204"/>
    </font>
    <font>
      <i/>
      <sz val="22"/>
      <name val="Times New Roman"/>
      <family val="1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3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 applyFill="1" applyBorder="1"/>
    <xf numFmtId="0" fontId="4" fillId="0" borderId="0" xfId="0" applyFont="1"/>
    <xf numFmtId="0" fontId="2" fillId="0" borderId="0" xfId="0" applyFont="1" applyFill="1"/>
    <xf numFmtId="164" fontId="6" fillId="5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right" wrapText="1"/>
    </xf>
    <xf numFmtId="164" fontId="1" fillId="0" borderId="7" xfId="0" applyNumberFormat="1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horizontal="right" wrapText="1"/>
    </xf>
    <xf numFmtId="164" fontId="6" fillId="3" borderId="2" xfId="0" applyNumberFormat="1" applyFont="1" applyFill="1" applyBorder="1" applyAlignment="1">
      <alignment horizontal="right" wrapText="1"/>
    </xf>
    <xf numFmtId="0" fontId="1" fillId="0" borderId="0" xfId="0" applyFont="1"/>
    <xf numFmtId="164" fontId="1" fillId="3" borderId="7" xfId="0" applyNumberFormat="1" applyFont="1" applyFill="1" applyBorder="1" applyAlignment="1">
      <alignment vertical="center" wrapText="1"/>
    </xf>
    <xf numFmtId="164" fontId="2" fillId="0" borderId="0" xfId="0" applyNumberFormat="1" applyFont="1"/>
    <xf numFmtId="0" fontId="6" fillId="3" borderId="5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8" xfId="0" applyFont="1" applyBorder="1"/>
    <xf numFmtId="0" fontId="2" fillId="0" borderId="9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16" fontId="1" fillId="0" borderId="7" xfId="0" applyNumberFormat="1" applyFont="1" applyFill="1" applyBorder="1" applyAlignment="1">
      <alignment horizontal="center" vertical="top"/>
    </xf>
    <xf numFmtId="16" fontId="1" fillId="0" borderId="6" xfId="0" applyNumberFormat="1" applyFont="1" applyFill="1" applyBorder="1" applyAlignment="1">
      <alignment horizontal="center" vertical="top"/>
    </xf>
    <xf numFmtId="16" fontId="1" fillId="0" borderId="2" xfId="0" applyNumberFormat="1" applyFont="1" applyFill="1" applyBorder="1" applyAlignment="1">
      <alignment horizontal="center" vertical="top"/>
    </xf>
    <xf numFmtId="49" fontId="7" fillId="3" borderId="7" xfId="0" applyNumberFormat="1" applyFont="1" applyFill="1" applyBorder="1" applyAlignment="1">
      <alignment horizontal="center" vertical="center" textRotation="90" wrapText="1"/>
    </xf>
    <xf numFmtId="49" fontId="7" fillId="3" borderId="6" xfId="0" applyNumberFormat="1" applyFont="1" applyFill="1" applyBorder="1" applyAlignment="1">
      <alignment horizontal="center" vertical="center" textRotation="90" wrapText="1"/>
    </xf>
    <xf numFmtId="49" fontId="7" fillId="3" borderId="2" xfId="0" applyNumberFormat="1" applyFont="1" applyFill="1" applyBorder="1" applyAlignment="1">
      <alignment horizontal="center" vertical="center" textRotation="90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justify" vertical="top" wrapText="1"/>
    </xf>
    <xf numFmtId="0" fontId="6" fillId="5" borderId="4" xfId="0" applyFont="1" applyFill="1" applyBorder="1" applyAlignment="1">
      <alignment horizontal="justify" vertical="top" wrapText="1"/>
    </xf>
    <xf numFmtId="0" fontId="6" fillId="5" borderId="5" xfId="0" applyFont="1" applyFill="1" applyBorder="1" applyAlignment="1">
      <alignment horizontal="justify" vertical="top" wrapText="1"/>
    </xf>
    <xf numFmtId="1" fontId="6" fillId="5" borderId="3" xfId="0" applyNumberFormat="1" applyFont="1" applyFill="1" applyBorder="1" applyAlignment="1">
      <alignment horizontal="left" vertical="center" wrapText="1"/>
    </xf>
    <xf numFmtId="1" fontId="6" fillId="5" borderId="5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1" fontId="1" fillId="4" borderId="3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1" fontId="1" fillId="4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justify" vertical="top" wrapText="1"/>
    </xf>
    <xf numFmtId="0" fontId="1" fillId="3" borderId="4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horizontal="justify" vertical="top" wrapText="1"/>
    </xf>
    <xf numFmtId="16" fontId="1" fillId="3" borderId="7" xfId="0" applyNumberFormat="1" applyFont="1" applyFill="1" applyBorder="1" applyAlignment="1">
      <alignment horizontal="center" vertical="top"/>
    </xf>
    <xf numFmtId="16" fontId="1" fillId="3" borderId="6" xfId="0" applyNumberFormat="1" applyFont="1" applyFill="1" applyBorder="1" applyAlignment="1">
      <alignment horizontal="center" vertical="top"/>
    </xf>
    <xf numFmtId="16" fontId="1" fillId="3" borderId="2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center" vertical="top" textRotation="90" wrapText="1"/>
    </xf>
    <xf numFmtId="49" fontId="3" fillId="3" borderId="6" xfId="0" applyNumberFormat="1" applyFont="1" applyFill="1" applyBorder="1" applyAlignment="1">
      <alignment horizontal="center" vertical="top" textRotation="90" wrapText="1"/>
    </xf>
    <xf numFmtId="49" fontId="3" fillId="3" borderId="2" xfId="0" applyNumberFormat="1" applyFont="1" applyFill="1" applyBorder="1" applyAlignment="1">
      <alignment horizontal="center" vertical="top" textRotation="90" wrapText="1"/>
    </xf>
    <xf numFmtId="0" fontId="6" fillId="3" borderId="3" xfId="0" applyFont="1" applyFill="1" applyBorder="1" applyAlignment="1">
      <alignment horizontal="justify" vertical="top" wrapText="1"/>
    </xf>
    <xf numFmtId="0" fontId="6" fillId="3" borderId="4" xfId="0" applyFont="1" applyFill="1" applyBorder="1" applyAlignment="1">
      <alignment horizontal="justify" vertical="top" wrapText="1"/>
    </xf>
    <xf numFmtId="49" fontId="7" fillId="0" borderId="7" xfId="0" applyNumberFormat="1" applyFont="1" applyFill="1" applyBorder="1" applyAlignment="1">
      <alignment horizontal="center" vertical="center" textRotation="90" wrapText="1"/>
    </xf>
    <xf numFmtId="49" fontId="7" fillId="0" borderId="6" xfId="0" applyNumberFormat="1" applyFont="1" applyFill="1" applyBorder="1" applyAlignment="1">
      <alignment horizontal="center" vertical="center" textRotation="90" wrapText="1"/>
    </xf>
    <xf numFmtId="49" fontId="7" fillId="0" borderId="2" xfId="0" applyNumberFormat="1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left" vertical="top" wrapText="1"/>
    </xf>
    <xf numFmtId="1" fontId="6" fillId="5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justify" vertical="top" wrapText="1"/>
    </xf>
    <xf numFmtId="16" fontId="1" fillId="3" borderId="1" xfId="0" applyNumberFormat="1" applyFont="1" applyFill="1" applyBorder="1" applyAlignment="1">
      <alignment horizontal="center" vertical="top"/>
    </xf>
    <xf numFmtId="49" fontId="1" fillId="3" borderId="7" xfId="0" applyNumberFormat="1" applyFont="1" applyFill="1" applyBorder="1" applyAlignment="1">
      <alignment horizontal="center" vertical="top" textRotation="90" wrapText="1"/>
    </xf>
    <xf numFmtId="49" fontId="1" fillId="3" borderId="6" xfId="0" applyNumberFormat="1" applyFont="1" applyFill="1" applyBorder="1" applyAlignment="1">
      <alignment horizontal="center" vertical="top" textRotation="90" wrapText="1"/>
    </xf>
    <xf numFmtId="49" fontId="1" fillId="3" borderId="2" xfId="0" applyNumberFormat="1" applyFont="1" applyFill="1" applyBorder="1" applyAlignment="1">
      <alignment horizontal="center" vertical="top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3" borderId="5" xfId="0" applyFont="1" applyFill="1" applyBorder="1" applyAlignment="1">
      <alignment horizontal="justify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49" fontId="9" fillId="3" borderId="6" xfId="0" applyNumberFormat="1" applyFont="1" applyFill="1" applyBorder="1" applyAlignment="1">
      <alignment horizontal="center" vertical="top" wrapText="1"/>
    </xf>
    <xf numFmtId="49" fontId="9" fillId="3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99"/>
      <color rgb="FFFFCCFF"/>
      <color rgb="FFCCFFFF"/>
      <color rgb="FFF8A0AD"/>
      <color rgb="FFFFFFCC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65"/>
  <sheetViews>
    <sheetView view="pageBreakPreview" zoomScale="30" zoomScaleNormal="60" zoomScaleSheetLayoutView="30" workbookViewId="0">
      <selection activeCell="A5" sqref="A5:G5"/>
    </sheetView>
  </sheetViews>
  <sheetFormatPr defaultColWidth="9.140625" defaultRowHeight="28.5" x14ac:dyDescent="0.45"/>
  <cols>
    <col min="1" max="1" width="16.5703125" style="2" customWidth="1"/>
    <col min="2" max="2" width="17.5703125" style="5" customWidth="1"/>
    <col min="3" max="3" width="52" style="2" customWidth="1"/>
    <col min="4" max="4" width="44.7109375" style="2" customWidth="1"/>
    <col min="5" max="5" width="53.85546875" style="2" customWidth="1"/>
    <col min="6" max="6" width="59.7109375" style="2" customWidth="1"/>
    <col min="7" max="7" width="68" style="2" customWidth="1"/>
    <col min="8" max="8" width="15.5703125" style="2" bestFit="1" customWidth="1"/>
    <col min="9" max="16384" width="9.140625" style="2"/>
  </cols>
  <sheetData>
    <row r="1" spans="1:7" x14ac:dyDescent="0.45">
      <c r="F1" s="17" t="s">
        <v>233</v>
      </c>
    </row>
    <row r="2" spans="1:7" x14ac:dyDescent="0.45">
      <c r="F2" s="17" t="s">
        <v>235</v>
      </c>
    </row>
    <row r="3" spans="1:7" x14ac:dyDescent="0.45">
      <c r="F3" s="17" t="s">
        <v>234</v>
      </c>
    </row>
    <row r="5" spans="1:7" x14ac:dyDescent="0.45">
      <c r="A5" s="75" t="s">
        <v>237</v>
      </c>
      <c r="B5" s="75"/>
      <c r="C5" s="75"/>
      <c r="D5" s="75"/>
      <c r="E5" s="75"/>
      <c r="F5" s="75"/>
      <c r="G5" s="75"/>
    </row>
    <row r="6" spans="1:7" x14ac:dyDescent="0.45">
      <c r="A6" s="1"/>
      <c r="B6" s="3"/>
      <c r="C6" s="1"/>
      <c r="D6" s="1"/>
      <c r="E6" s="1"/>
      <c r="F6" s="1"/>
      <c r="G6" s="1"/>
    </row>
    <row r="7" spans="1:7" ht="262.5" customHeight="1" x14ac:dyDescent="0.45">
      <c r="A7" s="76" t="s">
        <v>155</v>
      </c>
      <c r="B7" s="76"/>
      <c r="C7" s="76"/>
      <c r="D7" s="21" t="s">
        <v>4</v>
      </c>
      <c r="E7" s="21" t="s">
        <v>69</v>
      </c>
      <c r="F7" s="21" t="s">
        <v>70</v>
      </c>
      <c r="G7" s="21" t="s">
        <v>82</v>
      </c>
    </row>
    <row r="8" spans="1:7" s="1" customFormat="1" ht="27.75" x14ac:dyDescent="0.4">
      <c r="A8" s="77" t="s">
        <v>30</v>
      </c>
      <c r="B8" s="78" t="s">
        <v>17</v>
      </c>
      <c r="C8" s="78"/>
      <c r="D8" s="78"/>
      <c r="E8" s="78"/>
      <c r="F8" s="78"/>
      <c r="G8" s="78"/>
    </row>
    <row r="9" spans="1:7" s="1" customFormat="1" ht="27.75" x14ac:dyDescent="0.4">
      <c r="A9" s="77"/>
      <c r="B9" s="79" t="s">
        <v>4</v>
      </c>
      <c r="C9" s="79"/>
      <c r="D9" s="6">
        <f t="shared" ref="D9" si="0">SUM(D10:D13)</f>
        <v>272891.76</v>
      </c>
      <c r="E9" s="6">
        <f>E17+E25+E49+E33+E41</f>
        <v>92996.38</v>
      </c>
      <c r="F9" s="6">
        <f t="shared" ref="F9:G9" si="1">F17+F25+F49+F33+F41</f>
        <v>144605.38</v>
      </c>
      <c r="G9" s="6">
        <f t="shared" si="1"/>
        <v>35290</v>
      </c>
    </row>
    <row r="10" spans="1:7" x14ac:dyDescent="0.45">
      <c r="A10" s="77"/>
      <c r="B10" s="79" t="s">
        <v>0</v>
      </c>
      <c r="C10" s="79"/>
      <c r="D10" s="6"/>
      <c r="E10" s="6"/>
      <c r="F10" s="6"/>
      <c r="G10" s="6"/>
    </row>
    <row r="11" spans="1:7" x14ac:dyDescent="0.45">
      <c r="A11" s="77"/>
      <c r="B11" s="79" t="s">
        <v>1</v>
      </c>
      <c r="C11" s="79"/>
      <c r="D11" s="6">
        <f>SUM(E11:G11)</f>
        <v>272891.76</v>
      </c>
      <c r="E11" s="6">
        <f t="shared" ref="E11:G11" si="2">E19+E27+E51+E35+E43</f>
        <v>92996.38</v>
      </c>
      <c r="F11" s="6">
        <f t="shared" si="2"/>
        <v>144605.38</v>
      </c>
      <c r="G11" s="6">
        <f t="shared" si="2"/>
        <v>35290</v>
      </c>
    </row>
    <row r="12" spans="1:7" x14ac:dyDescent="0.45">
      <c r="A12" s="77"/>
      <c r="B12" s="79" t="s">
        <v>2</v>
      </c>
      <c r="C12" s="79"/>
      <c r="D12" s="6"/>
      <c r="E12" s="6"/>
      <c r="F12" s="6"/>
      <c r="G12" s="6"/>
    </row>
    <row r="13" spans="1:7" x14ac:dyDescent="0.45">
      <c r="A13" s="77"/>
      <c r="B13" s="79" t="s">
        <v>3</v>
      </c>
      <c r="C13" s="79"/>
      <c r="D13" s="6"/>
      <c r="E13" s="6"/>
      <c r="F13" s="6"/>
      <c r="G13" s="6"/>
    </row>
    <row r="14" spans="1:7" x14ac:dyDescent="0.45">
      <c r="A14" s="80" t="s">
        <v>79</v>
      </c>
      <c r="B14" s="80"/>
      <c r="C14" s="80"/>
      <c r="D14" s="80"/>
      <c r="E14" s="80"/>
      <c r="F14" s="80"/>
      <c r="G14" s="80"/>
    </row>
    <row r="15" spans="1:7" ht="66" customHeight="1" x14ac:dyDescent="0.45">
      <c r="A15" s="34"/>
      <c r="B15" s="81" t="s">
        <v>68</v>
      </c>
      <c r="C15" s="81"/>
      <c r="D15" s="81"/>
      <c r="E15" s="81"/>
      <c r="F15" s="81"/>
      <c r="G15" s="81"/>
    </row>
    <row r="16" spans="1:7" ht="66" customHeight="1" x14ac:dyDescent="0.45">
      <c r="A16" s="35"/>
      <c r="B16" s="82" t="s">
        <v>31</v>
      </c>
      <c r="C16" s="63" t="s">
        <v>18</v>
      </c>
      <c r="D16" s="64"/>
      <c r="E16" s="64"/>
      <c r="F16" s="64"/>
      <c r="G16" s="65"/>
    </row>
    <row r="17" spans="1:11" x14ac:dyDescent="0.45">
      <c r="A17" s="35"/>
      <c r="B17" s="82"/>
      <c r="C17" s="22" t="s">
        <v>4</v>
      </c>
      <c r="D17" s="11">
        <f>SUM(D18:D21)</f>
        <v>123150</v>
      </c>
      <c r="E17" s="9">
        <f t="shared" ref="E17:F17" si="3">SUM(E18:E21)</f>
        <v>53150</v>
      </c>
      <c r="F17" s="9">
        <f t="shared" si="3"/>
        <v>70000</v>
      </c>
      <c r="G17" s="9"/>
    </row>
    <row r="18" spans="1:11" ht="28.5" customHeight="1" x14ac:dyDescent="0.45">
      <c r="A18" s="35"/>
      <c r="B18" s="82"/>
      <c r="C18" s="22" t="s">
        <v>0</v>
      </c>
      <c r="D18" s="11"/>
      <c r="E18" s="9"/>
      <c r="F18" s="9"/>
      <c r="G18" s="9"/>
      <c r="H18" s="74"/>
      <c r="I18" s="74"/>
      <c r="J18" s="74"/>
      <c r="K18" s="74"/>
    </row>
    <row r="19" spans="1:11" x14ac:dyDescent="0.45">
      <c r="A19" s="35"/>
      <c r="B19" s="82"/>
      <c r="C19" s="22" t="s">
        <v>1</v>
      </c>
      <c r="D19" s="11">
        <f>SUM(E19:G19)</f>
        <v>123150</v>
      </c>
      <c r="E19" s="9">
        <v>53150</v>
      </c>
      <c r="F19" s="9">
        <v>70000</v>
      </c>
      <c r="G19" s="9"/>
      <c r="H19" s="74"/>
      <c r="I19" s="74"/>
      <c r="J19" s="74"/>
      <c r="K19" s="74"/>
    </row>
    <row r="20" spans="1:11" x14ac:dyDescent="0.45">
      <c r="A20" s="35"/>
      <c r="B20" s="82"/>
      <c r="C20" s="22" t="s">
        <v>2</v>
      </c>
      <c r="D20" s="11"/>
      <c r="E20" s="9"/>
      <c r="F20" s="9"/>
      <c r="G20" s="9"/>
      <c r="H20" s="74"/>
      <c r="I20" s="74"/>
      <c r="J20" s="74"/>
      <c r="K20" s="74"/>
    </row>
    <row r="21" spans="1:11" ht="28.5" customHeight="1" x14ac:dyDescent="0.45">
      <c r="A21" s="36"/>
      <c r="B21" s="82"/>
      <c r="C21" s="22" t="s">
        <v>3</v>
      </c>
      <c r="D21" s="11"/>
      <c r="E21" s="9"/>
      <c r="F21" s="9"/>
      <c r="G21" s="9"/>
    </row>
    <row r="22" spans="1:11" x14ac:dyDescent="0.45">
      <c r="A22" s="45" t="s">
        <v>12</v>
      </c>
      <c r="B22" s="46"/>
      <c r="C22" s="46"/>
      <c r="D22" s="46"/>
      <c r="E22" s="46"/>
      <c r="F22" s="46"/>
      <c r="G22" s="47"/>
    </row>
    <row r="23" spans="1:11" ht="60.75" customHeight="1" x14ac:dyDescent="0.45">
      <c r="A23" s="34"/>
      <c r="B23" s="28" t="s">
        <v>67</v>
      </c>
      <c r="C23" s="29"/>
      <c r="D23" s="29"/>
      <c r="E23" s="29"/>
      <c r="F23" s="29"/>
      <c r="G23" s="30"/>
    </row>
    <row r="24" spans="1:11" ht="75.75" customHeight="1" x14ac:dyDescent="0.45">
      <c r="A24" s="35"/>
      <c r="B24" s="31" t="s">
        <v>191</v>
      </c>
      <c r="C24" s="63" t="s">
        <v>143</v>
      </c>
      <c r="D24" s="64"/>
      <c r="E24" s="64"/>
      <c r="F24" s="64"/>
      <c r="G24" s="65"/>
    </row>
    <row r="25" spans="1:11" x14ac:dyDescent="0.45">
      <c r="A25" s="35"/>
      <c r="B25" s="32"/>
      <c r="C25" s="23" t="s">
        <v>4</v>
      </c>
      <c r="D25" s="8">
        <f t="shared" ref="D25" si="4">SUM(D26:D29)</f>
        <v>39845.379999999997</v>
      </c>
      <c r="E25" s="9"/>
      <c r="F25" s="9">
        <f t="shared" ref="F25" si="5">SUM(F26:F29)</f>
        <v>39845.379999999997</v>
      </c>
      <c r="G25" s="7"/>
    </row>
    <row r="26" spans="1:11" x14ac:dyDescent="0.45">
      <c r="A26" s="35"/>
      <c r="B26" s="32"/>
      <c r="C26" s="23" t="s">
        <v>0</v>
      </c>
      <c r="D26" s="8"/>
      <c r="E26" s="9"/>
      <c r="F26" s="9"/>
      <c r="G26" s="7"/>
    </row>
    <row r="27" spans="1:11" x14ac:dyDescent="0.45">
      <c r="A27" s="35"/>
      <c r="B27" s="32"/>
      <c r="C27" s="23" t="s">
        <v>1</v>
      </c>
      <c r="D27" s="8">
        <f>SUM(E27:G27)</f>
        <v>39845.379999999997</v>
      </c>
      <c r="E27" s="9"/>
      <c r="F27" s="9">
        <v>39845.379999999997</v>
      </c>
      <c r="G27" s="7"/>
    </row>
    <row r="28" spans="1:11" x14ac:dyDescent="0.45">
      <c r="A28" s="35"/>
      <c r="B28" s="32"/>
      <c r="C28" s="23" t="s">
        <v>2</v>
      </c>
      <c r="D28" s="8"/>
      <c r="E28" s="9"/>
      <c r="F28" s="9"/>
      <c r="G28" s="7"/>
    </row>
    <row r="29" spans="1:11" ht="28.5" customHeight="1" x14ac:dyDescent="0.45">
      <c r="A29" s="36"/>
      <c r="B29" s="33"/>
      <c r="C29" s="23" t="s">
        <v>3</v>
      </c>
      <c r="D29" s="8"/>
      <c r="E29" s="7"/>
      <c r="F29" s="7"/>
      <c r="G29" s="7"/>
    </row>
    <row r="30" spans="1:11" x14ac:dyDescent="0.45">
      <c r="A30" s="45" t="s">
        <v>12</v>
      </c>
      <c r="B30" s="46"/>
      <c r="C30" s="46"/>
      <c r="D30" s="46"/>
      <c r="E30" s="46"/>
      <c r="F30" s="46"/>
      <c r="G30" s="47"/>
    </row>
    <row r="31" spans="1:11" ht="71.25" customHeight="1" x14ac:dyDescent="0.45">
      <c r="A31" s="34"/>
      <c r="B31" s="28" t="s">
        <v>67</v>
      </c>
      <c r="C31" s="29"/>
      <c r="D31" s="29"/>
      <c r="E31" s="29"/>
      <c r="F31" s="29"/>
      <c r="G31" s="30"/>
    </row>
    <row r="32" spans="1:11" ht="83.25" customHeight="1" x14ac:dyDescent="0.45">
      <c r="A32" s="35"/>
      <c r="B32" s="31" t="s">
        <v>192</v>
      </c>
      <c r="C32" s="63" t="s">
        <v>144</v>
      </c>
      <c r="D32" s="64"/>
      <c r="E32" s="64"/>
      <c r="F32" s="64"/>
      <c r="G32" s="65"/>
    </row>
    <row r="33" spans="1:7" x14ac:dyDescent="0.45">
      <c r="A33" s="35"/>
      <c r="B33" s="32"/>
      <c r="C33" s="23" t="s">
        <v>4</v>
      </c>
      <c r="D33" s="8">
        <f t="shared" ref="D33" si="6">SUM(D34:D37)</f>
        <v>36000</v>
      </c>
      <c r="E33" s="7">
        <f t="shared" ref="E33" si="7">SUM(E34:E37)</f>
        <v>36000</v>
      </c>
      <c r="F33" s="7"/>
      <c r="G33" s="7"/>
    </row>
    <row r="34" spans="1:7" x14ac:dyDescent="0.45">
      <c r="A34" s="35"/>
      <c r="B34" s="32"/>
      <c r="C34" s="23" t="s">
        <v>0</v>
      </c>
      <c r="D34" s="8"/>
      <c r="E34" s="7"/>
      <c r="F34" s="7"/>
      <c r="G34" s="7"/>
    </row>
    <row r="35" spans="1:7" x14ac:dyDescent="0.45">
      <c r="A35" s="35"/>
      <c r="B35" s="32"/>
      <c r="C35" s="23" t="s">
        <v>1</v>
      </c>
      <c r="D35" s="8">
        <f>SUM(E35:G35)</f>
        <v>36000</v>
      </c>
      <c r="E35" s="9">
        <v>36000</v>
      </c>
      <c r="F35" s="7"/>
      <c r="G35" s="7"/>
    </row>
    <row r="36" spans="1:7" x14ac:dyDescent="0.45">
      <c r="A36" s="35"/>
      <c r="B36" s="32"/>
      <c r="C36" s="23" t="s">
        <v>2</v>
      </c>
      <c r="D36" s="8"/>
      <c r="E36" s="7"/>
      <c r="F36" s="7"/>
      <c r="G36" s="7"/>
    </row>
    <row r="37" spans="1:7" ht="28.5" customHeight="1" x14ac:dyDescent="0.45">
      <c r="A37" s="36"/>
      <c r="B37" s="33"/>
      <c r="C37" s="23" t="s">
        <v>3</v>
      </c>
      <c r="D37" s="8"/>
      <c r="E37" s="7"/>
      <c r="F37" s="7"/>
      <c r="G37" s="7"/>
    </row>
    <row r="38" spans="1:7" x14ac:dyDescent="0.45">
      <c r="A38" s="45" t="s">
        <v>12</v>
      </c>
      <c r="B38" s="46"/>
      <c r="C38" s="46"/>
      <c r="D38" s="46"/>
      <c r="E38" s="46"/>
      <c r="F38" s="46"/>
      <c r="G38" s="47"/>
    </row>
    <row r="39" spans="1:7" ht="66" customHeight="1" x14ac:dyDescent="0.45">
      <c r="A39" s="34"/>
      <c r="B39" s="28" t="s">
        <v>67</v>
      </c>
      <c r="C39" s="29"/>
      <c r="D39" s="29"/>
      <c r="E39" s="29"/>
      <c r="F39" s="29"/>
      <c r="G39" s="30"/>
    </row>
    <row r="40" spans="1:7" ht="66" customHeight="1" x14ac:dyDescent="0.45">
      <c r="A40" s="35"/>
      <c r="B40" s="31" t="s">
        <v>193</v>
      </c>
      <c r="C40" s="63" t="s">
        <v>164</v>
      </c>
      <c r="D40" s="64"/>
      <c r="E40" s="64"/>
      <c r="F40" s="64"/>
      <c r="G40" s="65"/>
    </row>
    <row r="41" spans="1:7" x14ac:dyDescent="0.45">
      <c r="A41" s="35"/>
      <c r="B41" s="32"/>
      <c r="C41" s="23" t="s">
        <v>4</v>
      </c>
      <c r="D41" s="8">
        <f t="shared" ref="D41" si="8">SUM(D42:D45)</f>
        <v>3846.38</v>
      </c>
      <c r="E41" s="7">
        <f t="shared" ref="E41" si="9">SUM(E42:E45)</f>
        <v>3846.38</v>
      </c>
      <c r="F41" s="7"/>
      <c r="G41" s="7"/>
    </row>
    <row r="42" spans="1:7" x14ac:dyDescent="0.45">
      <c r="A42" s="35"/>
      <c r="B42" s="32"/>
      <c r="C42" s="23" t="s">
        <v>0</v>
      </c>
      <c r="D42" s="8"/>
      <c r="E42" s="7"/>
      <c r="F42" s="7"/>
      <c r="G42" s="7"/>
    </row>
    <row r="43" spans="1:7" x14ac:dyDescent="0.45">
      <c r="A43" s="35"/>
      <c r="B43" s="32"/>
      <c r="C43" s="23" t="s">
        <v>1</v>
      </c>
      <c r="D43" s="8">
        <f>SUM(E43:G43)</f>
        <v>3846.38</v>
      </c>
      <c r="E43" s="9">
        <v>3846.38</v>
      </c>
      <c r="F43" s="7"/>
      <c r="G43" s="7"/>
    </row>
    <row r="44" spans="1:7" x14ac:dyDescent="0.45">
      <c r="A44" s="35"/>
      <c r="B44" s="32"/>
      <c r="C44" s="23" t="s">
        <v>2</v>
      </c>
      <c r="D44" s="8"/>
      <c r="E44" s="7"/>
      <c r="F44" s="7"/>
      <c r="G44" s="7"/>
    </row>
    <row r="45" spans="1:7" ht="36" customHeight="1" x14ac:dyDescent="0.45">
      <c r="A45" s="36"/>
      <c r="B45" s="33"/>
      <c r="C45" s="23" t="s">
        <v>3</v>
      </c>
      <c r="D45" s="8"/>
      <c r="E45" s="7"/>
      <c r="F45" s="7"/>
      <c r="G45" s="7"/>
    </row>
    <row r="46" spans="1:7" x14ac:dyDescent="0.45">
      <c r="A46" s="45" t="s">
        <v>12</v>
      </c>
      <c r="B46" s="46"/>
      <c r="C46" s="46"/>
      <c r="D46" s="46"/>
      <c r="E46" s="46"/>
      <c r="F46" s="46"/>
      <c r="G46" s="47"/>
    </row>
    <row r="47" spans="1:7" ht="73.5" customHeight="1" x14ac:dyDescent="0.45">
      <c r="A47" s="34"/>
      <c r="B47" s="28" t="s">
        <v>67</v>
      </c>
      <c r="C47" s="29"/>
      <c r="D47" s="29"/>
      <c r="E47" s="29"/>
      <c r="F47" s="29"/>
      <c r="G47" s="30"/>
    </row>
    <row r="48" spans="1:7" ht="63.75" customHeight="1" x14ac:dyDescent="0.45">
      <c r="A48" s="35"/>
      <c r="B48" s="31" t="s">
        <v>194</v>
      </c>
      <c r="C48" s="54" t="s">
        <v>145</v>
      </c>
      <c r="D48" s="55"/>
      <c r="E48" s="55"/>
      <c r="F48" s="55"/>
      <c r="G48" s="56"/>
    </row>
    <row r="49" spans="1:7" x14ac:dyDescent="0.45">
      <c r="A49" s="35"/>
      <c r="B49" s="32"/>
      <c r="C49" s="23" t="s">
        <v>4</v>
      </c>
      <c r="D49" s="8">
        <f t="shared" ref="D49" si="10">SUM(D50:D53)</f>
        <v>70050</v>
      </c>
      <c r="E49" s="7"/>
      <c r="F49" s="7">
        <f t="shared" ref="F49:G49" si="11">SUM(F50:F53)</f>
        <v>34760</v>
      </c>
      <c r="G49" s="7">
        <f t="shared" si="11"/>
        <v>35290</v>
      </c>
    </row>
    <row r="50" spans="1:7" x14ac:dyDescent="0.45">
      <c r="A50" s="35"/>
      <c r="B50" s="32"/>
      <c r="C50" s="23" t="s">
        <v>0</v>
      </c>
      <c r="D50" s="8"/>
      <c r="E50" s="7"/>
      <c r="F50" s="7"/>
      <c r="G50" s="7"/>
    </row>
    <row r="51" spans="1:7" x14ac:dyDescent="0.45">
      <c r="A51" s="35"/>
      <c r="B51" s="32"/>
      <c r="C51" s="23" t="s">
        <v>1</v>
      </c>
      <c r="D51" s="8">
        <f>SUM(E51:G51)</f>
        <v>70050</v>
      </c>
      <c r="E51" s="9"/>
      <c r="F51" s="7">
        <v>34760</v>
      </c>
      <c r="G51" s="7">
        <v>35290</v>
      </c>
    </row>
    <row r="52" spans="1:7" x14ac:dyDescent="0.45">
      <c r="A52" s="35"/>
      <c r="B52" s="32"/>
      <c r="C52" s="23" t="s">
        <v>2</v>
      </c>
      <c r="D52" s="8"/>
      <c r="E52" s="9"/>
      <c r="F52" s="7"/>
      <c r="G52" s="7"/>
    </row>
    <row r="53" spans="1:7" ht="45.75" customHeight="1" x14ac:dyDescent="0.45">
      <c r="A53" s="36"/>
      <c r="B53" s="33"/>
      <c r="C53" s="23" t="s">
        <v>3</v>
      </c>
      <c r="D53" s="8"/>
      <c r="E53" s="7"/>
      <c r="F53" s="7"/>
      <c r="G53" s="7"/>
    </row>
    <row r="54" spans="1:7" ht="43.5" customHeight="1" x14ac:dyDescent="0.45">
      <c r="A54" s="37" t="s">
        <v>32</v>
      </c>
      <c r="B54" s="40" t="s">
        <v>97</v>
      </c>
      <c r="C54" s="41"/>
      <c r="D54" s="41"/>
      <c r="E54" s="41"/>
      <c r="F54" s="41"/>
      <c r="G54" s="42"/>
    </row>
    <row r="55" spans="1:7" x14ac:dyDescent="0.45">
      <c r="A55" s="38"/>
      <c r="B55" s="43" t="s">
        <v>4</v>
      </c>
      <c r="C55" s="44"/>
      <c r="D55" s="6">
        <f>SUM(D56:D59)</f>
        <v>616343.26</v>
      </c>
      <c r="E55" s="6">
        <f>E63+E71+E79</f>
        <v>305430.91000000003</v>
      </c>
      <c r="F55" s="6">
        <f t="shared" ref="F55" si="12">F63+F71+F79</f>
        <v>310912.34999999998</v>
      </c>
      <c r="G55" s="6"/>
    </row>
    <row r="56" spans="1:7" x14ac:dyDescent="0.45">
      <c r="A56" s="38"/>
      <c r="B56" s="43" t="s">
        <v>0</v>
      </c>
      <c r="C56" s="44"/>
      <c r="D56" s="6"/>
      <c r="E56" s="6"/>
      <c r="F56" s="6"/>
      <c r="G56" s="6"/>
    </row>
    <row r="57" spans="1:7" x14ac:dyDescent="0.45">
      <c r="A57" s="38"/>
      <c r="B57" s="43" t="s">
        <v>1</v>
      </c>
      <c r="C57" s="44"/>
      <c r="D57" s="6">
        <f>SUM(E57:F57)</f>
        <v>616343.26</v>
      </c>
      <c r="E57" s="6">
        <f t="shared" ref="E57:F57" si="13">E65+E73+E81</f>
        <v>305430.91000000003</v>
      </c>
      <c r="F57" s="6">
        <f t="shared" si="13"/>
        <v>310912.34999999998</v>
      </c>
      <c r="G57" s="6"/>
    </row>
    <row r="58" spans="1:7" x14ac:dyDescent="0.45">
      <c r="A58" s="38"/>
      <c r="B58" s="43" t="s">
        <v>2</v>
      </c>
      <c r="C58" s="44"/>
      <c r="D58" s="6"/>
      <c r="E58" s="6"/>
      <c r="F58" s="6"/>
      <c r="G58" s="6"/>
    </row>
    <row r="59" spans="1:7" x14ac:dyDescent="0.45">
      <c r="A59" s="39"/>
      <c r="B59" s="43" t="s">
        <v>3</v>
      </c>
      <c r="C59" s="44"/>
      <c r="D59" s="13"/>
      <c r="E59" s="6"/>
      <c r="F59" s="6"/>
      <c r="G59" s="6"/>
    </row>
    <row r="60" spans="1:7" x14ac:dyDescent="0.45">
      <c r="A60" s="45" t="s">
        <v>5</v>
      </c>
      <c r="B60" s="46"/>
      <c r="C60" s="46"/>
      <c r="D60" s="46"/>
      <c r="E60" s="46"/>
      <c r="F60" s="46"/>
      <c r="G60" s="47"/>
    </row>
    <row r="61" spans="1:7" ht="34.5" customHeight="1" x14ac:dyDescent="0.45">
      <c r="A61" s="71"/>
      <c r="B61" s="28" t="s">
        <v>94</v>
      </c>
      <c r="C61" s="29"/>
      <c r="D61" s="29"/>
      <c r="E61" s="29"/>
      <c r="F61" s="29"/>
      <c r="G61" s="30"/>
    </row>
    <row r="62" spans="1:7" ht="42" customHeight="1" x14ac:dyDescent="0.45">
      <c r="A62" s="72"/>
      <c r="B62" s="31" t="s">
        <v>34</v>
      </c>
      <c r="C62" s="54" t="s">
        <v>99</v>
      </c>
      <c r="D62" s="55"/>
      <c r="E62" s="55"/>
      <c r="F62" s="55"/>
      <c r="G62" s="56"/>
    </row>
    <row r="63" spans="1:7" x14ac:dyDescent="0.45">
      <c r="A63" s="72"/>
      <c r="B63" s="32"/>
      <c r="C63" s="23" t="s">
        <v>4</v>
      </c>
      <c r="D63" s="8">
        <f t="shared" ref="D63" si="14">SUM(D64:D67)</f>
        <v>279780.52</v>
      </c>
      <c r="E63" s="7">
        <f t="shared" ref="E63:F63" si="15">SUM(E64:E67)</f>
        <v>112619.4</v>
      </c>
      <c r="F63" s="7">
        <f t="shared" si="15"/>
        <v>167161.12000000002</v>
      </c>
      <c r="G63" s="7"/>
    </row>
    <row r="64" spans="1:7" ht="38.25" customHeight="1" x14ac:dyDescent="0.45">
      <c r="A64" s="72"/>
      <c r="B64" s="32"/>
      <c r="C64" s="23" t="s">
        <v>0</v>
      </c>
      <c r="D64" s="8"/>
      <c r="E64" s="9"/>
      <c r="F64" s="9"/>
      <c r="G64" s="7"/>
    </row>
    <row r="65" spans="1:11" ht="36" customHeight="1" x14ac:dyDescent="0.45">
      <c r="A65" s="72"/>
      <c r="B65" s="32"/>
      <c r="C65" s="23" t="s">
        <v>1</v>
      </c>
      <c r="D65" s="8">
        <f>SUM(E65:G65)</f>
        <v>279780.52</v>
      </c>
      <c r="E65" s="9">
        <v>112619.4</v>
      </c>
      <c r="F65" s="9">
        <v>167161.12000000002</v>
      </c>
      <c r="G65" s="7"/>
    </row>
    <row r="66" spans="1:11" ht="43.5" customHeight="1" x14ac:dyDescent="0.45">
      <c r="A66" s="72"/>
      <c r="B66" s="32"/>
      <c r="C66" s="23" t="s">
        <v>2</v>
      </c>
      <c r="D66" s="8"/>
      <c r="E66" s="9"/>
      <c r="F66" s="9"/>
      <c r="G66" s="7"/>
    </row>
    <row r="67" spans="1:11" ht="53.25" customHeight="1" x14ac:dyDescent="0.45">
      <c r="A67" s="73"/>
      <c r="B67" s="33"/>
      <c r="C67" s="23" t="s">
        <v>3</v>
      </c>
      <c r="D67" s="8"/>
      <c r="E67" s="9"/>
      <c r="F67" s="9"/>
      <c r="G67" s="7"/>
    </row>
    <row r="68" spans="1:11" x14ac:dyDescent="0.45">
      <c r="A68" s="45" t="s">
        <v>5</v>
      </c>
      <c r="B68" s="46"/>
      <c r="C68" s="46"/>
      <c r="D68" s="46"/>
      <c r="E68" s="46"/>
      <c r="F68" s="46"/>
      <c r="G68" s="47"/>
    </row>
    <row r="69" spans="1:11" ht="30" customHeight="1" x14ac:dyDescent="0.45">
      <c r="A69" s="71"/>
      <c r="B69" s="28" t="s">
        <v>94</v>
      </c>
      <c r="C69" s="29"/>
      <c r="D69" s="29"/>
      <c r="E69" s="29"/>
      <c r="F69" s="29"/>
      <c r="G69" s="30"/>
    </row>
    <row r="70" spans="1:11" ht="55.5" customHeight="1" x14ac:dyDescent="0.45">
      <c r="A70" s="72"/>
      <c r="B70" s="31" t="s">
        <v>35</v>
      </c>
      <c r="C70" s="63" t="s">
        <v>148</v>
      </c>
      <c r="D70" s="64"/>
      <c r="E70" s="64"/>
      <c r="F70" s="64"/>
      <c r="G70" s="65"/>
    </row>
    <row r="71" spans="1:11" x14ac:dyDescent="0.45">
      <c r="A71" s="72"/>
      <c r="B71" s="32"/>
      <c r="C71" s="23" t="s">
        <v>4</v>
      </c>
      <c r="D71" s="8">
        <f t="shared" ref="D71:F71" si="16">SUM(D72:D75)</f>
        <v>317562.74</v>
      </c>
      <c r="E71" s="9">
        <f t="shared" si="16"/>
        <v>173811.51</v>
      </c>
      <c r="F71" s="9">
        <f t="shared" si="16"/>
        <v>143751.22999999998</v>
      </c>
      <c r="G71" s="7"/>
    </row>
    <row r="72" spans="1:11" x14ac:dyDescent="0.45">
      <c r="A72" s="72"/>
      <c r="B72" s="32"/>
      <c r="C72" s="23" t="s">
        <v>0</v>
      </c>
      <c r="D72" s="8"/>
      <c r="E72" s="9"/>
      <c r="F72" s="9"/>
      <c r="G72" s="7"/>
    </row>
    <row r="73" spans="1:11" x14ac:dyDescent="0.45">
      <c r="A73" s="72"/>
      <c r="B73" s="32"/>
      <c r="C73" s="23" t="s">
        <v>1</v>
      </c>
      <c r="D73" s="8">
        <f>SUM(E73:G73)</f>
        <v>317562.74</v>
      </c>
      <c r="E73" s="9">
        <v>173811.51</v>
      </c>
      <c r="F73" s="9">
        <v>143751.22999999998</v>
      </c>
      <c r="G73" s="7"/>
    </row>
    <row r="74" spans="1:11" x14ac:dyDescent="0.45">
      <c r="A74" s="72"/>
      <c r="B74" s="32"/>
      <c r="C74" s="23" t="s">
        <v>2</v>
      </c>
      <c r="D74" s="8"/>
      <c r="E74" s="9"/>
      <c r="F74" s="9"/>
      <c r="G74" s="7"/>
    </row>
    <row r="75" spans="1:11" ht="38.25" customHeight="1" x14ac:dyDescent="0.45">
      <c r="A75" s="73"/>
      <c r="B75" s="33"/>
      <c r="C75" s="23" t="s">
        <v>3</v>
      </c>
      <c r="D75" s="8"/>
      <c r="E75" s="7"/>
      <c r="F75" s="7"/>
      <c r="G75" s="7"/>
    </row>
    <row r="76" spans="1:11" s="4" customFormat="1" x14ac:dyDescent="0.45">
      <c r="A76" s="45" t="s">
        <v>5</v>
      </c>
      <c r="B76" s="46"/>
      <c r="C76" s="46"/>
      <c r="D76" s="46"/>
      <c r="E76" s="46"/>
      <c r="F76" s="46"/>
      <c r="G76" s="47"/>
      <c r="H76" s="2"/>
      <c r="I76" s="2"/>
      <c r="J76" s="2"/>
      <c r="K76" s="2"/>
    </row>
    <row r="77" spans="1:11" s="4" customFormat="1" ht="26.25" customHeight="1" x14ac:dyDescent="0.45">
      <c r="A77" s="71"/>
      <c r="B77" s="28" t="s">
        <v>94</v>
      </c>
      <c r="C77" s="29"/>
      <c r="D77" s="29"/>
      <c r="E77" s="29"/>
      <c r="F77" s="29"/>
      <c r="G77" s="30"/>
      <c r="H77" s="2"/>
      <c r="I77" s="2"/>
      <c r="J77" s="2"/>
      <c r="K77" s="2"/>
    </row>
    <row r="78" spans="1:11" s="4" customFormat="1" ht="59.25" customHeight="1" x14ac:dyDescent="0.45">
      <c r="A78" s="72"/>
      <c r="B78" s="31" t="s">
        <v>36</v>
      </c>
      <c r="C78" s="63" t="s">
        <v>154</v>
      </c>
      <c r="D78" s="64"/>
      <c r="E78" s="64"/>
      <c r="F78" s="64"/>
      <c r="G78" s="65"/>
      <c r="H78" s="2"/>
      <c r="I78" s="2"/>
      <c r="J78" s="2"/>
      <c r="K78" s="2"/>
    </row>
    <row r="79" spans="1:11" s="4" customFormat="1" x14ac:dyDescent="0.45">
      <c r="A79" s="72"/>
      <c r="B79" s="32"/>
      <c r="C79" s="22" t="s">
        <v>4</v>
      </c>
      <c r="D79" s="11">
        <f>SUM(E79:F79)</f>
        <v>19000</v>
      </c>
      <c r="E79" s="9">
        <f t="shared" ref="E79" si="17">SUM(E80:E83)</f>
        <v>19000</v>
      </c>
      <c r="F79" s="9"/>
      <c r="G79" s="9"/>
      <c r="H79" s="2"/>
      <c r="I79" s="2"/>
      <c r="J79" s="2"/>
      <c r="K79" s="2"/>
    </row>
    <row r="80" spans="1:11" s="4" customFormat="1" x14ac:dyDescent="0.45">
      <c r="A80" s="72"/>
      <c r="B80" s="32"/>
      <c r="C80" s="22" t="s">
        <v>0</v>
      </c>
      <c r="D80" s="11"/>
      <c r="E80" s="9"/>
      <c r="F80" s="9"/>
      <c r="G80" s="9"/>
      <c r="H80" s="2"/>
      <c r="I80" s="2"/>
      <c r="J80" s="2"/>
      <c r="K80" s="2"/>
    </row>
    <row r="81" spans="1:11" s="4" customFormat="1" x14ac:dyDescent="0.45">
      <c r="A81" s="72"/>
      <c r="B81" s="32"/>
      <c r="C81" s="22" t="s">
        <v>1</v>
      </c>
      <c r="D81" s="11">
        <f>SUM(E81:G81)</f>
        <v>19000</v>
      </c>
      <c r="E81" s="9">
        <v>19000</v>
      </c>
      <c r="F81" s="9"/>
      <c r="G81" s="9"/>
      <c r="H81" s="2"/>
      <c r="I81" s="2"/>
      <c r="J81" s="2"/>
      <c r="K81" s="2"/>
    </row>
    <row r="82" spans="1:11" s="4" customFormat="1" x14ac:dyDescent="0.45">
      <c r="A82" s="72"/>
      <c r="B82" s="32"/>
      <c r="C82" s="22" t="s">
        <v>2</v>
      </c>
      <c r="D82" s="11"/>
      <c r="E82" s="9"/>
      <c r="F82" s="9"/>
      <c r="G82" s="9"/>
      <c r="H82" s="2"/>
      <c r="I82" s="2"/>
      <c r="J82" s="2"/>
      <c r="K82" s="2"/>
    </row>
    <row r="83" spans="1:11" s="4" customFormat="1" ht="28.5" customHeight="1" x14ac:dyDescent="0.45">
      <c r="A83" s="73"/>
      <c r="B83" s="33"/>
      <c r="C83" s="23" t="s">
        <v>3</v>
      </c>
      <c r="D83" s="8"/>
      <c r="E83" s="7"/>
      <c r="F83" s="7"/>
      <c r="G83" s="7"/>
      <c r="H83" s="2"/>
      <c r="I83" s="2"/>
      <c r="J83" s="2"/>
      <c r="K83" s="2"/>
    </row>
    <row r="84" spans="1:11" ht="38.25" customHeight="1" x14ac:dyDescent="0.45">
      <c r="A84" s="37" t="s">
        <v>33</v>
      </c>
      <c r="B84" s="40" t="s">
        <v>127</v>
      </c>
      <c r="C84" s="41"/>
      <c r="D84" s="41"/>
      <c r="E84" s="41"/>
      <c r="F84" s="41"/>
      <c r="G84" s="42"/>
    </row>
    <row r="85" spans="1:11" ht="36" customHeight="1" x14ac:dyDescent="0.45">
      <c r="A85" s="38"/>
      <c r="B85" s="43" t="s">
        <v>4</v>
      </c>
      <c r="C85" s="44"/>
      <c r="D85" s="6">
        <f>SUM(D86:D89)</f>
        <v>319992.22399999999</v>
      </c>
      <c r="E85" s="6">
        <f t="shared" ref="E85:E87" si="18">E93+E101+E109+E117+E125</f>
        <v>174992.22399999999</v>
      </c>
      <c r="F85" s="6">
        <f t="shared" ref="F85" si="19">F93+F101+F109+F117+F125</f>
        <v>145000</v>
      </c>
      <c r="G85" s="6"/>
    </row>
    <row r="86" spans="1:11" ht="31.5" customHeight="1" x14ac:dyDescent="0.45">
      <c r="A86" s="38"/>
      <c r="B86" s="43" t="s">
        <v>0</v>
      </c>
      <c r="C86" s="44"/>
      <c r="D86" s="6">
        <f>SUM(E86:G86)</f>
        <v>4149.5</v>
      </c>
      <c r="E86" s="6">
        <f t="shared" si="18"/>
        <v>4149.5</v>
      </c>
      <c r="F86" s="6"/>
      <c r="G86" s="6"/>
    </row>
    <row r="87" spans="1:11" ht="41.25" customHeight="1" x14ac:dyDescent="0.45">
      <c r="A87" s="38"/>
      <c r="B87" s="43" t="s">
        <v>1</v>
      </c>
      <c r="C87" s="44"/>
      <c r="D87" s="6">
        <f>SUM(E87:G87)</f>
        <v>315842.72399999999</v>
      </c>
      <c r="E87" s="6">
        <f t="shared" si="18"/>
        <v>170842.72399999999</v>
      </c>
      <c r="F87" s="6">
        <f t="shared" ref="F87" si="20">F95+F103+F111+F119+F127</f>
        <v>145000</v>
      </c>
      <c r="G87" s="6"/>
    </row>
    <row r="88" spans="1:11" x14ac:dyDescent="0.45">
      <c r="A88" s="38"/>
      <c r="B88" s="43" t="s">
        <v>2</v>
      </c>
      <c r="C88" s="44"/>
      <c r="D88" s="6"/>
      <c r="E88" s="6"/>
      <c r="F88" s="6"/>
      <c r="G88" s="6"/>
    </row>
    <row r="89" spans="1:11" ht="45.75" customHeight="1" x14ac:dyDescent="0.45">
      <c r="A89" s="39"/>
      <c r="B89" s="43" t="s">
        <v>3</v>
      </c>
      <c r="C89" s="44"/>
      <c r="D89" s="13"/>
      <c r="E89" s="6"/>
      <c r="F89" s="6"/>
      <c r="G89" s="6"/>
    </row>
    <row r="90" spans="1:11" x14ac:dyDescent="0.45">
      <c r="A90" s="45" t="s">
        <v>28</v>
      </c>
      <c r="B90" s="46"/>
      <c r="C90" s="46"/>
      <c r="D90" s="46"/>
      <c r="E90" s="46"/>
      <c r="F90" s="46"/>
      <c r="G90" s="47"/>
    </row>
    <row r="91" spans="1:11" ht="63.75" customHeight="1" x14ac:dyDescent="0.45">
      <c r="A91" s="71"/>
      <c r="B91" s="28" t="s">
        <v>128</v>
      </c>
      <c r="C91" s="29"/>
      <c r="D91" s="29"/>
      <c r="E91" s="29"/>
      <c r="F91" s="29"/>
      <c r="G91" s="30"/>
    </row>
    <row r="92" spans="1:11" ht="95.25" customHeight="1" x14ac:dyDescent="0.45">
      <c r="A92" s="72"/>
      <c r="B92" s="31" t="s">
        <v>37</v>
      </c>
      <c r="C92" s="54" t="s">
        <v>122</v>
      </c>
      <c r="D92" s="55"/>
      <c r="E92" s="55"/>
      <c r="F92" s="55"/>
      <c r="G92" s="56"/>
    </row>
    <row r="93" spans="1:11" x14ac:dyDescent="0.45">
      <c r="A93" s="72"/>
      <c r="B93" s="32"/>
      <c r="C93" s="23" t="s">
        <v>4</v>
      </c>
      <c r="D93" s="8">
        <f>SUM(D94:D97)</f>
        <v>2361.8240000000001</v>
      </c>
      <c r="E93" s="7">
        <f t="shared" ref="E93" si="21">SUM(E94:E97)</f>
        <v>2361.8240000000001</v>
      </c>
      <c r="F93" s="7"/>
      <c r="G93" s="7"/>
    </row>
    <row r="94" spans="1:11" x14ac:dyDescent="0.45">
      <c r="A94" s="72"/>
      <c r="B94" s="32"/>
      <c r="C94" s="23" t="s">
        <v>0</v>
      </c>
      <c r="D94" s="8">
        <f>SUM(E94:F94)</f>
        <v>1519.1</v>
      </c>
      <c r="E94" s="9">
        <v>1519.1</v>
      </c>
      <c r="F94" s="7"/>
      <c r="G94" s="7"/>
    </row>
    <row r="95" spans="1:11" x14ac:dyDescent="0.45">
      <c r="A95" s="72"/>
      <c r="B95" s="32"/>
      <c r="C95" s="23" t="s">
        <v>1</v>
      </c>
      <c r="D95" s="8">
        <f>SUM(E95:F95)</f>
        <v>842.72400000000005</v>
      </c>
      <c r="E95" s="9">
        <v>842.72400000000005</v>
      </c>
      <c r="F95" s="7"/>
      <c r="G95" s="7"/>
    </row>
    <row r="96" spans="1:11" x14ac:dyDescent="0.45">
      <c r="A96" s="72"/>
      <c r="B96" s="32"/>
      <c r="C96" s="23" t="s">
        <v>2</v>
      </c>
      <c r="D96" s="8"/>
      <c r="E96" s="7"/>
      <c r="F96" s="7"/>
      <c r="G96" s="7"/>
    </row>
    <row r="97" spans="1:7" ht="28.5" customHeight="1" x14ac:dyDescent="0.45">
      <c r="A97" s="73"/>
      <c r="B97" s="33"/>
      <c r="C97" s="23" t="s">
        <v>3</v>
      </c>
      <c r="D97" s="8"/>
      <c r="E97" s="7"/>
      <c r="F97" s="7"/>
      <c r="G97" s="7"/>
    </row>
    <row r="98" spans="1:7" x14ac:dyDescent="0.45">
      <c r="A98" s="45" t="s">
        <v>28</v>
      </c>
      <c r="B98" s="46"/>
      <c r="C98" s="46"/>
      <c r="D98" s="46"/>
      <c r="E98" s="46"/>
      <c r="F98" s="46"/>
      <c r="G98" s="47"/>
    </row>
    <row r="99" spans="1:7" x14ac:dyDescent="0.45">
      <c r="A99" s="71"/>
      <c r="B99" s="28" t="s">
        <v>128</v>
      </c>
      <c r="C99" s="29"/>
      <c r="D99" s="29"/>
      <c r="E99" s="29"/>
      <c r="F99" s="29"/>
      <c r="G99" s="30"/>
    </row>
    <row r="100" spans="1:7" ht="62.25" customHeight="1" x14ac:dyDescent="0.45">
      <c r="A100" s="72"/>
      <c r="B100" s="31" t="s">
        <v>38</v>
      </c>
      <c r="C100" s="54" t="s">
        <v>80</v>
      </c>
      <c r="D100" s="55"/>
      <c r="E100" s="55"/>
      <c r="F100" s="55"/>
      <c r="G100" s="56"/>
    </row>
    <row r="101" spans="1:7" x14ac:dyDescent="0.45">
      <c r="A101" s="72"/>
      <c r="B101" s="32"/>
      <c r="C101" s="23" t="s">
        <v>4</v>
      </c>
      <c r="D101" s="8">
        <f>SUM(D102:D105)</f>
        <v>2630.4</v>
      </c>
      <c r="E101" s="7">
        <f t="shared" ref="E101" si="22">SUM(E102:E105)</f>
        <v>2630.4</v>
      </c>
      <c r="F101" s="7"/>
      <c r="G101" s="7"/>
    </row>
    <row r="102" spans="1:7" x14ac:dyDescent="0.45">
      <c r="A102" s="72"/>
      <c r="B102" s="32"/>
      <c r="C102" s="23" t="s">
        <v>0</v>
      </c>
      <c r="D102" s="8">
        <f>SUM(E102:F102)</f>
        <v>2630.4</v>
      </c>
      <c r="E102" s="9">
        <v>2630.4</v>
      </c>
      <c r="F102" s="7"/>
      <c r="G102" s="7"/>
    </row>
    <row r="103" spans="1:7" x14ac:dyDescent="0.45">
      <c r="A103" s="72"/>
      <c r="B103" s="32"/>
      <c r="C103" s="23" t="s">
        <v>1</v>
      </c>
      <c r="D103" s="8"/>
      <c r="E103" s="9"/>
      <c r="F103" s="7"/>
      <c r="G103" s="7"/>
    </row>
    <row r="104" spans="1:7" x14ac:dyDescent="0.45">
      <c r="A104" s="72"/>
      <c r="B104" s="32"/>
      <c r="C104" s="23" t="s">
        <v>2</v>
      </c>
      <c r="D104" s="8"/>
      <c r="E104" s="7"/>
      <c r="F104" s="7"/>
      <c r="G104" s="7"/>
    </row>
    <row r="105" spans="1:7" ht="28.5" customHeight="1" x14ac:dyDescent="0.45">
      <c r="A105" s="73"/>
      <c r="B105" s="33"/>
      <c r="C105" s="23" t="s">
        <v>3</v>
      </c>
      <c r="D105" s="8"/>
      <c r="E105" s="7"/>
      <c r="F105" s="7"/>
      <c r="G105" s="7"/>
    </row>
    <row r="106" spans="1:7" x14ac:dyDescent="0.45">
      <c r="A106" s="45" t="s">
        <v>29</v>
      </c>
      <c r="B106" s="46"/>
      <c r="C106" s="46"/>
      <c r="D106" s="46"/>
      <c r="E106" s="46"/>
      <c r="F106" s="46"/>
      <c r="G106" s="47"/>
    </row>
    <row r="107" spans="1:7" ht="75.75" customHeight="1" x14ac:dyDescent="0.45">
      <c r="A107" s="71"/>
      <c r="B107" s="28" t="s">
        <v>128</v>
      </c>
      <c r="C107" s="29"/>
      <c r="D107" s="29"/>
      <c r="E107" s="29"/>
      <c r="F107" s="29"/>
      <c r="G107" s="30"/>
    </row>
    <row r="108" spans="1:7" ht="142.5" customHeight="1" x14ac:dyDescent="0.45">
      <c r="A108" s="72"/>
      <c r="B108" s="31" t="s">
        <v>39</v>
      </c>
      <c r="C108" s="63" t="s">
        <v>83</v>
      </c>
      <c r="D108" s="64"/>
      <c r="E108" s="64"/>
      <c r="F108" s="64"/>
      <c r="G108" s="65"/>
    </row>
    <row r="109" spans="1:7" ht="28.5" customHeight="1" x14ac:dyDescent="0.45">
      <c r="A109" s="72"/>
      <c r="B109" s="32"/>
      <c r="C109" s="23" t="s">
        <v>4</v>
      </c>
      <c r="D109" s="8">
        <f>SUM(D110:D113)</f>
        <v>200000</v>
      </c>
      <c r="E109" s="7">
        <f t="shared" ref="E109:F109" si="23">SUM(E110:E113)</f>
        <v>100000</v>
      </c>
      <c r="F109" s="7">
        <f t="shared" si="23"/>
        <v>100000</v>
      </c>
      <c r="G109" s="7"/>
    </row>
    <row r="110" spans="1:7" x14ac:dyDescent="0.45">
      <c r="A110" s="72"/>
      <c r="B110" s="32"/>
      <c r="C110" s="23" t="s">
        <v>0</v>
      </c>
      <c r="D110" s="8"/>
      <c r="E110" s="7"/>
      <c r="F110" s="7"/>
      <c r="G110" s="7"/>
    </row>
    <row r="111" spans="1:7" x14ac:dyDescent="0.45">
      <c r="A111" s="72"/>
      <c r="B111" s="32"/>
      <c r="C111" s="23" t="s">
        <v>1</v>
      </c>
      <c r="D111" s="8">
        <f>SUM(E111:F111)</f>
        <v>200000</v>
      </c>
      <c r="E111" s="9">
        <v>100000</v>
      </c>
      <c r="F111" s="9">
        <v>100000</v>
      </c>
      <c r="G111" s="9"/>
    </row>
    <row r="112" spans="1:7" x14ac:dyDescent="0.45">
      <c r="A112" s="72"/>
      <c r="B112" s="32"/>
      <c r="C112" s="23" t="s">
        <v>2</v>
      </c>
      <c r="D112" s="8"/>
      <c r="E112" s="7"/>
      <c r="F112" s="7"/>
      <c r="G112" s="7"/>
    </row>
    <row r="113" spans="1:7" ht="28.5" customHeight="1" x14ac:dyDescent="0.45">
      <c r="A113" s="73"/>
      <c r="B113" s="33"/>
      <c r="C113" s="23" t="s">
        <v>3</v>
      </c>
      <c r="D113" s="8"/>
      <c r="E113" s="7"/>
      <c r="F113" s="7"/>
      <c r="G113" s="7"/>
    </row>
    <row r="114" spans="1:7" x14ac:dyDescent="0.45">
      <c r="A114" s="45" t="s">
        <v>29</v>
      </c>
      <c r="B114" s="46"/>
      <c r="C114" s="46"/>
      <c r="D114" s="46"/>
      <c r="E114" s="46"/>
      <c r="F114" s="46"/>
      <c r="G114" s="47"/>
    </row>
    <row r="115" spans="1:7" ht="75.75" customHeight="1" x14ac:dyDescent="0.45">
      <c r="A115" s="71"/>
      <c r="B115" s="28" t="s">
        <v>128</v>
      </c>
      <c r="C115" s="29"/>
      <c r="D115" s="29"/>
      <c r="E115" s="29"/>
      <c r="F115" s="29"/>
      <c r="G115" s="30"/>
    </row>
    <row r="116" spans="1:7" ht="59.25" customHeight="1" x14ac:dyDescent="0.45">
      <c r="A116" s="72"/>
      <c r="B116" s="31" t="s">
        <v>40</v>
      </c>
      <c r="C116" s="69" t="s">
        <v>100</v>
      </c>
      <c r="D116" s="70"/>
      <c r="E116" s="70"/>
      <c r="F116" s="70"/>
      <c r="G116" s="20"/>
    </row>
    <row r="117" spans="1:7" x14ac:dyDescent="0.45">
      <c r="A117" s="72"/>
      <c r="B117" s="32"/>
      <c r="C117" s="23" t="s">
        <v>4</v>
      </c>
      <c r="D117" s="8">
        <f>SUM(D118:D121)</f>
        <v>90000</v>
      </c>
      <c r="E117" s="7">
        <f t="shared" ref="E117:F117" si="24">SUM(E118:E121)</f>
        <v>45000</v>
      </c>
      <c r="F117" s="7">
        <f t="shared" si="24"/>
        <v>45000</v>
      </c>
      <c r="G117" s="7"/>
    </row>
    <row r="118" spans="1:7" x14ac:dyDescent="0.45">
      <c r="A118" s="72"/>
      <c r="B118" s="32"/>
      <c r="C118" s="23" t="s">
        <v>0</v>
      </c>
      <c r="D118" s="8"/>
      <c r="E118" s="9"/>
      <c r="F118" s="9"/>
      <c r="G118" s="7"/>
    </row>
    <row r="119" spans="1:7" x14ac:dyDescent="0.45">
      <c r="A119" s="72"/>
      <c r="B119" s="32"/>
      <c r="C119" s="23" t="s">
        <v>1</v>
      </c>
      <c r="D119" s="8">
        <f>SUM(E119:F119)</f>
        <v>90000</v>
      </c>
      <c r="E119" s="9">
        <v>45000</v>
      </c>
      <c r="F119" s="9">
        <v>45000</v>
      </c>
      <c r="G119" s="7"/>
    </row>
    <row r="120" spans="1:7" x14ac:dyDescent="0.45">
      <c r="A120" s="72"/>
      <c r="B120" s="32"/>
      <c r="C120" s="23" t="s">
        <v>2</v>
      </c>
      <c r="D120" s="8"/>
      <c r="E120" s="7"/>
      <c r="F120" s="7"/>
      <c r="G120" s="7"/>
    </row>
    <row r="121" spans="1:7" ht="28.5" customHeight="1" x14ac:dyDescent="0.45">
      <c r="A121" s="73"/>
      <c r="B121" s="33"/>
      <c r="C121" s="23" t="s">
        <v>3</v>
      </c>
      <c r="D121" s="8"/>
      <c r="E121" s="7"/>
      <c r="F121" s="7"/>
      <c r="G121" s="7"/>
    </row>
    <row r="122" spans="1:7" x14ac:dyDescent="0.45">
      <c r="A122" s="45" t="s">
        <v>5</v>
      </c>
      <c r="B122" s="46"/>
      <c r="C122" s="46"/>
      <c r="D122" s="46"/>
      <c r="E122" s="46"/>
      <c r="F122" s="46"/>
      <c r="G122" s="47"/>
    </row>
    <row r="123" spans="1:7" ht="71.25" customHeight="1" x14ac:dyDescent="0.45">
      <c r="A123" s="34"/>
      <c r="B123" s="28" t="s">
        <v>130</v>
      </c>
      <c r="C123" s="29"/>
      <c r="D123" s="29"/>
      <c r="E123" s="29"/>
      <c r="F123" s="29"/>
      <c r="G123" s="30"/>
    </row>
    <row r="124" spans="1:7" ht="28.5" customHeight="1" x14ac:dyDescent="0.45">
      <c r="A124" s="35"/>
      <c r="B124" s="31" t="s">
        <v>195</v>
      </c>
      <c r="C124" s="69" t="s">
        <v>149</v>
      </c>
      <c r="D124" s="70"/>
      <c r="E124" s="70"/>
      <c r="F124" s="70"/>
      <c r="G124" s="20"/>
    </row>
    <row r="125" spans="1:7" ht="28.5" customHeight="1" x14ac:dyDescent="0.45">
      <c r="A125" s="35"/>
      <c r="B125" s="32"/>
      <c r="C125" s="23" t="s">
        <v>4</v>
      </c>
      <c r="D125" s="8">
        <f>SUM(D126:D129)</f>
        <v>25000</v>
      </c>
      <c r="E125" s="7">
        <f t="shared" ref="E125" si="25">SUM(E126:E129)</f>
        <v>25000</v>
      </c>
      <c r="F125" s="7"/>
      <c r="G125" s="7"/>
    </row>
    <row r="126" spans="1:7" x14ac:dyDescent="0.45">
      <c r="A126" s="35"/>
      <c r="B126" s="32"/>
      <c r="C126" s="23" t="s">
        <v>0</v>
      </c>
      <c r="D126" s="8"/>
      <c r="E126" s="7"/>
      <c r="F126" s="7"/>
      <c r="G126" s="7"/>
    </row>
    <row r="127" spans="1:7" x14ac:dyDescent="0.45">
      <c r="A127" s="35"/>
      <c r="B127" s="32"/>
      <c r="C127" s="23" t="s">
        <v>1</v>
      </c>
      <c r="D127" s="8">
        <f>SUM(E127:F127)</f>
        <v>25000</v>
      </c>
      <c r="E127" s="9">
        <v>25000</v>
      </c>
      <c r="F127" s="7"/>
      <c r="G127" s="7"/>
    </row>
    <row r="128" spans="1:7" x14ac:dyDescent="0.45">
      <c r="A128" s="35"/>
      <c r="B128" s="32"/>
      <c r="C128" s="23" t="s">
        <v>2</v>
      </c>
      <c r="D128" s="8"/>
      <c r="E128" s="7"/>
      <c r="F128" s="7"/>
      <c r="G128" s="7"/>
    </row>
    <row r="129" spans="1:7" ht="28.5" customHeight="1" x14ac:dyDescent="0.45">
      <c r="A129" s="36"/>
      <c r="B129" s="33"/>
      <c r="C129" s="23" t="s">
        <v>3</v>
      </c>
      <c r="D129" s="8"/>
      <c r="E129" s="7"/>
      <c r="F129" s="7"/>
      <c r="G129" s="7"/>
    </row>
    <row r="130" spans="1:7" ht="39.75" customHeight="1" x14ac:dyDescent="0.45">
      <c r="A130" s="37" t="s">
        <v>41</v>
      </c>
      <c r="B130" s="40" t="s">
        <v>16</v>
      </c>
      <c r="C130" s="41"/>
      <c r="D130" s="41"/>
      <c r="E130" s="41"/>
      <c r="F130" s="41"/>
      <c r="G130" s="42"/>
    </row>
    <row r="131" spans="1:7" ht="36" customHeight="1" x14ac:dyDescent="0.45">
      <c r="A131" s="38"/>
      <c r="B131" s="43" t="s">
        <v>4</v>
      </c>
      <c r="C131" s="44"/>
      <c r="D131" s="6">
        <f>SUM(D132:D135)</f>
        <v>2087113.8850513131</v>
      </c>
      <c r="E131" s="6">
        <f>E139+E147+E155+E163+E171+E179+E187+E195+E203+E211+E219</f>
        <v>964131.39390989894</v>
      </c>
      <c r="F131" s="6">
        <f t="shared" ref="F131:G131" si="26">F139+F147+F155+F163+F171+F179+F187+F195+F203+F211+F219</f>
        <v>802989.33114141412</v>
      </c>
      <c r="G131" s="6">
        <f t="shared" si="26"/>
        <v>331245.36</v>
      </c>
    </row>
    <row r="132" spans="1:7" ht="33.75" customHeight="1" x14ac:dyDescent="0.45">
      <c r="A132" s="38"/>
      <c r="B132" s="43" t="s">
        <v>0</v>
      </c>
      <c r="C132" s="44"/>
      <c r="D132" s="6">
        <f>SUM(E132:G132)</f>
        <v>22504.400000000001</v>
      </c>
      <c r="E132" s="6">
        <f t="shared" ref="E132:G135" si="27">E140+E148+E156+E164+E172+E180+E188+E196+E204+E212+E220</f>
        <v>11252.2</v>
      </c>
      <c r="F132" s="6">
        <f t="shared" si="27"/>
        <v>11252.2</v>
      </c>
      <c r="G132" s="6"/>
    </row>
    <row r="133" spans="1:7" ht="48.75" customHeight="1" x14ac:dyDescent="0.45">
      <c r="A133" s="38"/>
      <c r="B133" s="43" t="s">
        <v>1</v>
      </c>
      <c r="C133" s="44"/>
      <c r="D133" s="6">
        <f>SUM(E133:G133)</f>
        <v>1792602.1260000002</v>
      </c>
      <c r="E133" s="6">
        <f t="shared" si="27"/>
        <v>783203.26</v>
      </c>
      <c r="F133" s="6">
        <f t="shared" si="27"/>
        <v>689405.70600000001</v>
      </c>
      <c r="G133" s="6">
        <f t="shared" si="27"/>
        <v>319993.16000000003</v>
      </c>
    </row>
    <row r="134" spans="1:7" ht="38.25" customHeight="1" x14ac:dyDescent="0.45">
      <c r="A134" s="38"/>
      <c r="B134" s="43" t="s">
        <v>2</v>
      </c>
      <c r="C134" s="44"/>
      <c r="D134" s="6">
        <f>SUM(E134:G134)</f>
        <v>9585.3590513131312</v>
      </c>
      <c r="E134" s="6">
        <f t="shared" si="27"/>
        <v>7253.9339098989904</v>
      </c>
      <c r="F134" s="6">
        <f t="shared" si="27"/>
        <v>2331.4251414141413</v>
      </c>
      <c r="G134" s="6"/>
    </row>
    <row r="135" spans="1:7" ht="38.25" customHeight="1" x14ac:dyDescent="0.45">
      <c r="A135" s="39"/>
      <c r="B135" s="43" t="s">
        <v>3</v>
      </c>
      <c r="C135" s="44"/>
      <c r="D135" s="6">
        <f>SUM(E135:G135)</f>
        <v>262422</v>
      </c>
      <c r="E135" s="6">
        <f t="shared" si="27"/>
        <v>162422</v>
      </c>
      <c r="F135" s="6">
        <f t="shared" si="27"/>
        <v>100000</v>
      </c>
      <c r="G135" s="6"/>
    </row>
    <row r="136" spans="1:7" x14ac:dyDescent="0.45">
      <c r="A136" s="45" t="s">
        <v>5</v>
      </c>
      <c r="B136" s="46"/>
      <c r="C136" s="46"/>
      <c r="D136" s="46"/>
      <c r="E136" s="46"/>
      <c r="F136" s="46"/>
      <c r="G136" s="47"/>
    </row>
    <row r="137" spans="1:7" ht="63.75" customHeight="1" x14ac:dyDescent="0.45">
      <c r="A137" s="34"/>
      <c r="B137" s="28" t="s">
        <v>63</v>
      </c>
      <c r="C137" s="29"/>
      <c r="D137" s="29"/>
      <c r="E137" s="29"/>
      <c r="F137" s="29"/>
      <c r="G137" s="30"/>
    </row>
    <row r="138" spans="1:7" ht="57.75" customHeight="1" x14ac:dyDescent="0.45">
      <c r="A138" s="35"/>
      <c r="B138" s="31" t="s">
        <v>196</v>
      </c>
      <c r="C138" s="54" t="s">
        <v>150</v>
      </c>
      <c r="D138" s="55"/>
      <c r="E138" s="55"/>
      <c r="F138" s="55"/>
      <c r="G138" s="56"/>
    </row>
    <row r="139" spans="1:7" x14ac:dyDescent="0.45">
      <c r="A139" s="35"/>
      <c r="B139" s="32"/>
      <c r="C139" s="23" t="s">
        <v>4</v>
      </c>
      <c r="D139" s="8">
        <f t="shared" ref="D139" si="28">SUM(D140:D143)</f>
        <v>9797</v>
      </c>
      <c r="E139" s="9">
        <f t="shared" ref="E139" si="29">SUM(E140:E143)</f>
        <v>9797</v>
      </c>
      <c r="F139" s="7"/>
      <c r="G139" s="7"/>
    </row>
    <row r="140" spans="1:7" x14ac:dyDescent="0.45">
      <c r="A140" s="35"/>
      <c r="B140" s="32"/>
      <c r="C140" s="23" t="s">
        <v>0</v>
      </c>
      <c r="D140" s="8"/>
      <c r="E140" s="9"/>
      <c r="F140" s="7"/>
      <c r="G140" s="7"/>
    </row>
    <row r="141" spans="1:7" x14ac:dyDescent="0.45">
      <c r="A141" s="35"/>
      <c r="B141" s="32"/>
      <c r="C141" s="23" t="s">
        <v>1</v>
      </c>
      <c r="D141" s="8">
        <f>SUM(E141:F141)</f>
        <v>9700</v>
      </c>
      <c r="E141" s="9">
        <v>9700</v>
      </c>
      <c r="F141" s="7"/>
      <c r="G141" s="7"/>
    </row>
    <row r="142" spans="1:7" x14ac:dyDescent="0.45">
      <c r="A142" s="35"/>
      <c r="B142" s="32"/>
      <c r="C142" s="23" t="s">
        <v>2</v>
      </c>
      <c r="D142" s="8">
        <f>SUM(E142:F142)</f>
        <v>97</v>
      </c>
      <c r="E142" s="7">
        <v>97</v>
      </c>
      <c r="F142" s="7"/>
      <c r="G142" s="7"/>
    </row>
    <row r="143" spans="1:7" ht="28.5" customHeight="1" x14ac:dyDescent="0.45">
      <c r="A143" s="36"/>
      <c r="B143" s="33"/>
      <c r="C143" s="23" t="s">
        <v>3</v>
      </c>
      <c r="D143" s="8"/>
      <c r="E143" s="7"/>
      <c r="F143" s="7"/>
      <c r="G143" s="7"/>
    </row>
    <row r="144" spans="1:7" x14ac:dyDescent="0.45">
      <c r="A144" s="45" t="s">
        <v>5</v>
      </c>
      <c r="B144" s="46"/>
      <c r="C144" s="46"/>
      <c r="D144" s="46"/>
      <c r="E144" s="46"/>
      <c r="F144" s="46"/>
      <c r="G144" s="47"/>
    </row>
    <row r="145" spans="1:7" ht="68.25" customHeight="1" x14ac:dyDescent="0.45">
      <c r="A145" s="34"/>
      <c r="B145" s="28" t="s">
        <v>66</v>
      </c>
      <c r="C145" s="29"/>
      <c r="D145" s="29"/>
      <c r="E145" s="29"/>
      <c r="F145" s="29"/>
      <c r="G145" s="30"/>
    </row>
    <row r="146" spans="1:7" ht="47.25" customHeight="1" x14ac:dyDescent="0.45">
      <c r="A146" s="35"/>
      <c r="B146" s="31" t="s">
        <v>197</v>
      </c>
      <c r="C146" s="54" t="s">
        <v>98</v>
      </c>
      <c r="D146" s="55"/>
      <c r="E146" s="55"/>
      <c r="F146" s="55"/>
      <c r="G146" s="56"/>
    </row>
    <row r="147" spans="1:7" ht="28.5" customHeight="1" x14ac:dyDescent="0.45">
      <c r="A147" s="35"/>
      <c r="B147" s="32"/>
      <c r="C147" s="23" t="s">
        <v>4</v>
      </c>
      <c r="D147" s="8">
        <f>SUM(D148:D151)</f>
        <v>238864.17292000001</v>
      </c>
      <c r="E147" s="7">
        <f t="shared" ref="E147" si="30">SUM(E148:E151)</f>
        <v>238864.17292000001</v>
      </c>
      <c r="F147" s="7"/>
      <c r="G147" s="7"/>
    </row>
    <row r="148" spans="1:7" x14ac:dyDescent="0.45">
      <c r="A148" s="35"/>
      <c r="B148" s="32"/>
      <c r="C148" s="23" t="s">
        <v>0</v>
      </c>
      <c r="D148" s="8"/>
      <c r="E148" s="7"/>
      <c r="F148" s="7"/>
      <c r="G148" s="7"/>
    </row>
    <row r="149" spans="1:7" x14ac:dyDescent="0.45">
      <c r="A149" s="35"/>
      <c r="B149" s="32"/>
      <c r="C149" s="23" t="s">
        <v>1</v>
      </c>
      <c r="D149" s="8">
        <f>SUM(E149:F149)</f>
        <v>175367.59100000001</v>
      </c>
      <c r="E149" s="9">
        <f>120000+55367.591</f>
        <v>175367.59100000001</v>
      </c>
      <c r="F149" s="7"/>
      <c r="G149" s="7"/>
    </row>
    <row r="150" spans="1:7" x14ac:dyDescent="0.45">
      <c r="A150" s="35"/>
      <c r="B150" s="32"/>
      <c r="C150" s="23" t="s">
        <v>2</v>
      </c>
      <c r="D150" s="8">
        <f>SUM(E150:F150)</f>
        <v>1074.5819200000001</v>
      </c>
      <c r="E150" s="7">
        <v>1074.5819200000001</v>
      </c>
      <c r="F150" s="7"/>
      <c r="G150" s="7"/>
    </row>
    <row r="151" spans="1:7" ht="28.5" customHeight="1" x14ac:dyDescent="0.45">
      <c r="A151" s="36"/>
      <c r="B151" s="33"/>
      <c r="C151" s="23" t="s">
        <v>3</v>
      </c>
      <c r="D151" s="8">
        <f>SUM(E151:F151)</f>
        <v>62422</v>
      </c>
      <c r="E151" s="7">
        <v>62422</v>
      </c>
      <c r="F151" s="7"/>
      <c r="G151" s="7"/>
    </row>
    <row r="152" spans="1:7" x14ac:dyDescent="0.45">
      <c r="A152" s="45" t="s">
        <v>5</v>
      </c>
      <c r="B152" s="46"/>
      <c r="C152" s="46"/>
      <c r="D152" s="46"/>
      <c r="E152" s="46"/>
      <c r="F152" s="46"/>
      <c r="G152" s="47"/>
    </row>
    <row r="153" spans="1:7" ht="83.25" customHeight="1" x14ac:dyDescent="0.45">
      <c r="A153" s="34"/>
      <c r="B153" s="28" t="s">
        <v>85</v>
      </c>
      <c r="C153" s="29"/>
      <c r="D153" s="29"/>
      <c r="E153" s="29"/>
      <c r="F153" s="29"/>
      <c r="G153" s="30"/>
    </row>
    <row r="154" spans="1:7" ht="57" customHeight="1" x14ac:dyDescent="0.45">
      <c r="A154" s="35"/>
      <c r="B154" s="31" t="s">
        <v>198</v>
      </c>
      <c r="C154" s="54" t="s">
        <v>84</v>
      </c>
      <c r="D154" s="55"/>
      <c r="E154" s="55"/>
      <c r="F154" s="55"/>
      <c r="G154" s="56"/>
    </row>
    <row r="155" spans="1:7" ht="28.5" customHeight="1" x14ac:dyDescent="0.45">
      <c r="A155" s="35"/>
      <c r="B155" s="32"/>
      <c r="C155" s="23" t="s">
        <v>4</v>
      </c>
      <c r="D155" s="8">
        <f t="shared" ref="D155:F155" si="31">SUM(D156:D159)</f>
        <v>202564.1388787879</v>
      </c>
      <c r="E155" s="7">
        <f t="shared" si="31"/>
        <v>19421.624737373735</v>
      </c>
      <c r="F155" s="7">
        <f t="shared" si="31"/>
        <v>183142.51414141414</v>
      </c>
      <c r="G155" s="7"/>
    </row>
    <row r="156" spans="1:7" x14ac:dyDescent="0.45">
      <c r="A156" s="35"/>
      <c r="B156" s="32"/>
      <c r="C156" s="23" t="s">
        <v>0</v>
      </c>
      <c r="D156" s="8"/>
      <c r="E156" s="7"/>
      <c r="F156" s="7"/>
      <c r="G156" s="7"/>
    </row>
    <row r="157" spans="1:7" x14ac:dyDescent="0.45">
      <c r="A157" s="35"/>
      <c r="B157" s="32"/>
      <c r="C157" s="23" t="s">
        <v>1</v>
      </c>
      <c r="D157" s="8">
        <f>SUM(E157:F157)</f>
        <v>195443.49800000002</v>
      </c>
      <c r="E157" s="9">
        <f>70000-55367.591</f>
        <v>14632.409</v>
      </c>
      <c r="F157" s="9">
        <v>180811.08900000001</v>
      </c>
      <c r="G157" s="9"/>
    </row>
    <row r="158" spans="1:7" x14ac:dyDescent="0.45">
      <c r="A158" s="35"/>
      <c r="B158" s="32"/>
      <c r="C158" s="23" t="s">
        <v>2</v>
      </c>
      <c r="D158" s="8">
        <f>SUM(E158:F158)</f>
        <v>7120.640878787879</v>
      </c>
      <c r="E158" s="9">
        <v>4789.2157373737373</v>
      </c>
      <c r="F158" s="9">
        <v>2331.4251414141413</v>
      </c>
      <c r="G158" s="7"/>
    </row>
    <row r="159" spans="1:7" ht="28.5" customHeight="1" x14ac:dyDescent="0.45">
      <c r="A159" s="36"/>
      <c r="B159" s="33"/>
      <c r="C159" s="23" t="s">
        <v>3</v>
      </c>
      <c r="D159" s="8"/>
      <c r="E159" s="7"/>
      <c r="F159" s="7"/>
      <c r="G159" s="7"/>
    </row>
    <row r="160" spans="1:7" x14ac:dyDescent="0.45">
      <c r="A160" s="45" t="s">
        <v>5</v>
      </c>
      <c r="B160" s="46"/>
      <c r="C160" s="46"/>
      <c r="D160" s="46"/>
      <c r="E160" s="46"/>
      <c r="F160" s="46"/>
      <c r="G160" s="47"/>
    </row>
    <row r="161" spans="1:7" ht="83.25" customHeight="1" x14ac:dyDescent="0.45">
      <c r="A161" s="34"/>
      <c r="B161" s="28" t="s">
        <v>81</v>
      </c>
      <c r="C161" s="29"/>
      <c r="D161" s="29"/>
      <c r="E161" s="29"/>
      <c r="F161" s="29"/>
      <c r="G161" s="30"/>
    </row>
    <row r="162" spans="1:7" ht="84.75" customHeight="1" x14ac:dyDescent="0.45">
      <c r="A162" s="35"/>
      <c r="B162" s="31" t="s">
        <v>199</v>
      </c>
      <c r="C162" s="54" t="s">
        <v>104</v>
      </c>
      <c r="D162" s="55"/>
      <c r="E162" s="55"/>
      <c r="F162" s="55"/>
      <c r="G162" s="56"/>
    </row>
    <row r="163" spans="1:7" x14ac:dyDescent="0.45">
      <c r="A163" s="35"/>
      <c r="B163" s="32"/>
      <c r="C163" s="23" t="s">
        <v>4</v>
      </c>
      <c r="D163" s="8">
        <f>SUM(D164:D167)</f>
        <v>275000</v>
      </c>
      <c r="E163" s="7">
        <f t="shared" ref="E163" si="32">SUM(E164:E167)</f>
        <v>130000</v>
      </c>
      <c r="F163" s="9">
        <f>SUM(F164:F167)</f>
        <v>145000</v>
      </c>
      <c r="G163" s="7"/>
    </row>
    <row r="164" spans="1:7" x14ac:dyDescent="0.45">
      <c r="A164" s="35"/>
      <c r="B164" s="32"/>
      <c r="C164" s="23" t="s">
        <v>0</v>
      </c>
      <c r="D164" s="8"/>
      <c r="E164" s="7"/>
      <c r="F164" s="9"/>
      <c r="G164" s="7"/>
    </row>
    <row r="165" spans="1:7" x14ac:dyDescent="0.45">
      <c r="A165" s="35"/>
      <c r="B165" s="32"/>
      <c r="C165" s="23" t="s">
        <v>1</v>
      </c>
      <c r="D165" s="8">
        <f>SUM(E165:G165)</f>
        <v>75000</v>
      </c>
      <c r="E165" s="9">
        <v>30000</v>
      </c>
      <c r="F165" s="9">
        <v>45000</v>
      </c>
      <c r="G165" s="9"/>
    </row>
    <row r="166" spans="1:7" x14ac:dyDescent="0.45">
      <c r="A166" s="35"/>
      <c r="B166" s="32"/>
      <c r="C166" s="23" t="s">
        <v>2</v>
      </c>
      <c r="D166" s="8"/>
      <c r="E166" s="7"/>
      <c r="F166" s="9"/>
      <c r="G166" s="7"/>
    </row>
    <row r="167" spans="1:7" ht="28.5" customHeight="1" x14ac:dyDescent="0.45">
      <c r="A167" s="36"/>
      <c r="B167" s="33"/>
      <c r="C167" s="23" t="s">
        <v>3</v>
      </c>
      <c r="D167" s="8">
        <f>SUM(E167:G167)</f>
        <v>200000</v>
      </c>
      <c r="E167" s="7">
        <v>100000</v>
      </c>
      <c r="F167" s="7">
        <v>100000</v>
      </c>
      <c r="G167" s="7"/>
    </row>
    <row r="168" spans="1:7" x14ac:dyDescent="0.45">
      <c r="A168" s="45" t="s">
        <v>10</v>
      </c>
      <c r="B168" s="46"/>
      <c r="C168" s="46"/>
      <c r="D168" s="46"/>
      <c r="E168" s="46"/>
      <c r="F168" s="46"/>
      <c r="G168" s="47"/>
    </row>
    <row r="169" spans="1:7" ht="68.25" customHeight="1" x14ac:dyDescent="0.45">
      <c r="A169" s="34"/>
      <c r="B169" s="57" t="s">
        <v>125</v>
      </c>
      <c r="C169" s="58"/>
      <c r="D169" s="58"/>
      <c r="E169" s="58"/>
      <c r="F169" s="58"/>
      <c r="G169" s="59"/>
    </row>
    <row r="170" spans="1:7" ht="63" customHeight="1" x14ac:dyDescent="0.45">
      <c r="A170" s="35"/>
      <c r="B170" s="31" t="s">
        <v>156</v>
      </c>
      <c r="C170" s="54" t="s">
        <v>19</v>
      </c>
      <c r="D170" s="55"/>
      <c r="E170" s="55"/>
      <c r="F170" s="55"/>
      <c r="G170" s="56"/>
    </row>
    <row r="171" spans="1:7" x14ac:dyDescent="0.45">
      <c r="A171" s="35"/>
      <c r="B171" s="32"/>
      <c r="C171" s="23" t="s">
        <v>4</v>
      </c>
      <c r="D171" s="8">
        <f>SUM(D172:D175)</f>
        <v>97000</v>
      </c>
      <c r="E171" s="7">
        <f t="shared" ref="E171:F171" si="33">SUM(E172:E175)</f>
        <v>47000</v>
      </c>
      <c r="F171" s="7">
        <f t="shared" si="33"/>
        <v>50000</v>
      </c>
      <c r="G171" s="7"/>
    </row>
    <row r="172" spans="1:7" x14ac:dyDescent="0.45">
      <c r="A172" s="35"/>
      <c r="B172" s="32"/>
      <c r="C172" s="23" t="s">
        <v>0</v>
      </c>
      <c r="D172" s="8"/>
      <c r="E172" s="9"/>
      <c r="F172" s="9"/>
      <c r="G172" s="9"/>
    </row>
    <row r="173" spans="1:7" x14ac:dyDescent="0.45">
      <c r="A173" s="35"/>
      <c r="B173" s="32"/>
      <c r="C173" s="23" t="s">
        <v>1</v>
      </c>
      <c r="D173" s="8">
        <f>SUM(E173:G173)</f>
        <v>97000</v>
      </c>
      <c r="E173" s="9">
        <v>47000</v>
      </c>
      <c r="F173" s="9">
        <v>50000</v>
      </c>
      <c r="G173" s="9"/>
    </row>
    <row r="174" spans="1:7" x14ac:dyDescent="0.45">
      <c r="A174" s="35"/>
      <c r="B174" s="32"/>
      <c r="C174" s="23" t="s">
        <v>2</v>
      </c>
      <c r="D174" s="8"/>
      <c r="E174" s="7"/>
      <c r="F174" s="7"/>
      <c r="G174" s="7"/>
    </row>
    <row r="175" spans="1:7" ht="28.5" customHeight="1" x14ac:dyDescent="0.45">
      <c r="A175" s="36"/>
      <c r="B175" s="33"/>
      <c r="C175" s="23" t="s">
        <v>3</v>
      </c>
      <c r="D175" s="8"/>
      <c r="E175" s="7"/>
      <c r="F175" s="7"/>
      <c r="G175" s="7"/>
    </row>
    <row r="176" spans="1:7" x14ac:dyDescent="0.45">
      <c r="A176" s="45" t="s">
        <v>79</v>
      </c>
      <c r="B176" s="46"/>
      <c r="C176" s="46"/>
      <c r="D176" s="46"/>
      <c r="E176" s="46"/>
      <c r="F176" s="46"/>
      <c r="G176" s="47"/>
    </row>
    <row r="177" spans="1:7" ht="86.25" customHeight="1" x14ac:dyDescent="0.45">
      <c r="A177" s="34"/>
      <c r="B177" s="28" t="s">
        <v>65</v>
      </c>
      <c r="C177" s="29"/>
      <c r="D177" s="29"/>
      <c r="E177" s="29"/>
      <c r="F177" s="29"/>
      <c r="G177" s="30"/>
    </row>
    <row r="178" spans="1:7" ht="76.5" customHeight="1" x14ac:dyDescent="0.45">
      <c r="A178" s="35"/>
      <c r="B178" s="31" t="s">
        <v>200</v>
      </c>
      <c r="C178" s="54" t="s">
        <v>9</v>
      </c>
      <c r="D178" s="55"/>
      <c r="E178" s="55"/>
      <c r="F178" s="55"/>
      <c r="G178" s="56"/>
    </row>
    <row r="179" spans="1:7" x14ac:dyDescent="0.45">
      <c r="A179" s="35"/>
      <c r="B179" s="32"/>
      <c r="C179" s="23" t="s">
        <v>4</v>
      </c>
      <c r="D179" s="8">
        <f t="shared" ref="D179:E179" si="34">SUM(D180:D183)</f>
        <v>652148.69999999995</v>
      </c>
      <c r="E179" s="7">
        <f t="shared" si="34"/>
        <v>243361.30000000002</v>
      </c>
      <c r="F179" s="7">
        <f t="shared" ref="F179:G179" si="35">SUM(F180:F183)</f>
        <v>297535.2</v>
      </c>
      <c r="G179" s="7">
        <f t="shared" si="35"/>
        <v>111252.2</v>
      </c>
    </row>
    <row r="180" spans="1:7" x14ac:dyDescent="0.45">
      <c r="A180" s="35"/>
      <c r="B180" s="32"/>
      <c r="C180" s="23" t="s">
        <v>0</v>
      </c>
      <c r="D180" s="8">
        <f>SUM(E180:G180)</f>
        <v>33756.600000000006</v>
      </c>
      <c r="E180" s="9">
        <v>11252.2</v>
      </c>
      <c r="F180" s="9">
        <v>11252.2</v>
      </c>
      <c r="G180" s="9">
        <v>11252.2</v>
      </c>
    </row>
    <row r="181" spans="1:7" x14ac:dyDescent="0.45">
      <c r="A181" s="35"/>
      <c r="B181" s="32"/>
      <c r="C181" s="23" t="s">
        <v>1</v>
      </c>
      <c r="D181" s="8">
        <f>SUM(E181:G181)</f>
        <v>618392.1</v>
      </c>
      <c r="E181" s="9">
        <v>232109.1</v>
      </c>
      <c r="F181" s="9">
        <v>286283</v>
      </c>
      <c r="G181" s="9">
        <v>100000</v>
      </c>
    </row>
    <row r="182" spans="1:7" x14ac:dyDescent="0.45">
      <c r="A182" s="35"/>
      <c r="B182" s="32"/>
      <c r="C182" s="23" t="s">
        <v>2</v>
      </c>
      <c r="D182" s="8"/>
      <c r="E182" s="7"/>
      <c r="F182" s="7"/>
      <c r="G182" s="7"/>
    </row>
    <row r="183" spans="1:7" ht="28.5" customHeight="1" x14ac:dyDescent="0.45">
      <c r="A183" s="36"/>
      <c r="B183" s="33"/>
      <c r="C183" s="23" t="s">
        <v>3</v>
      </c>
      <c r="D183" s="8"/>
      <c r="E183" s="7"/>
      <c r="F183" s="7"/>
      <c r="G183" s="7"/>
    </row>
    <row r="184" spans="1:7" x14ac:dyDescent="0.45">
      <c r="A184" s="45" t="s">
        <v>5</v>
      </c>
      <c r="B184" s="46"/>
      <c r="C184" s="46"/>
      <c r="D184" s="46"/>
      <c r="E184" s="46"/>
      <c r="F184" s="46"/>
      <c r="G184" s="47"/>
    </row>
    <row r="185" spans="1:7" ht="98.25" customHeight="1" x14ac:dyDescent="0.45">
      <c r="A185" s="34"/>
      <c r="B185" s="28" t="s">
        <v>90</v>
      </c>
      <c r="C185" s="29"/>
      <c r="D185" s="29"/>
      <c r="E185" s="29"/>
      <c r="F185" s="29"/>
      <c r="G185" s="30"/>
    </row>
    <row r="186" spans="1:7" ht="66" customHeight="1" x14ac:dyDescent="0.45">
      <c r="A186" s="35"/>
      <c r="B186" s="31" t="s">
        <v>201</v>
      </c>
      <c r="C186" s="54" t="s">
        <v>101</v>
      </c>
      <c r="D186" s="55"/>
      <c r="E186" s="55"/>
      <c r="F186" s="55"/>
      <c r="G186" s="56"/>
    </row>
    <row r="187" spans="1:7" x14ac:dyDescent="0.45">
      <c r="A187" s="35"/>
      <c r="B187" s="32"/>
      <c r="C187" s="23" t="s">
        <v>4</v>
      </c>
      <c r="D187" s="8">
        <f>SUM(D188:D191)</f>
        <v>21477.931</v>
      </c>
      <c r="E187" s="7">
        <f t="shared" ref="E187" si="36">SUM(E188:E191)</f>
        <v>21477.931</v>
      </c>
      <c r="F187" s="9"/>
      <c r="G187" s="7"/>
    </row>
    <row r="188" spans="1:7" x14ac:dyDescent="0.45">
      <c r="A188" s="35"/>
      <c r="B188" s="32"/>
      <c r="C188" s="23" t="s">
        <v>0</v>
      </c>
      <c r="D188" s="8"/>
      <c r="E188" s="7"/>
      <c r="F188" s="9"/>
      <c r="G188" s="7"/>
    </row>
    <row r="189" spans="1:7" x14ac:dyDescent="0.45">
      <c r="A189" s="35"/>
      <c r="B189" s="32"/>
      <c r="C189" s="23" t="s">
        <v>1</v>
      </c>
      <c r="D189" s="8">
        <f>SUM(E189:F189)</f>
        <v>21263.15</v>
      </c>
      <c r="E189" s="9">
        <v>21263.15</v>
      </c>
      <c r="F189" s="9"/>
      <c r="G189" s="7"/>
    </row>
    <row r="190" spans="1:7" x14ac:dyDescent="0.45">
      <c r="A190" s="35"/>
      <c r="B190" s="32"/>
      <c r="C190" s="23" t="s">
        <v>2</v>
      </c>
      <c r="D190" s="8">
        <f>SUM(E190:F190)</f>
        <v>214.78100000000001</v>
      </c>
      <c r="E190" s="9">
        <v>214.78100000000001</v>
      </c>
      <c r="F190" s="9"/>
      <c r="G190" s="7"/>
    </row>
    <row r="191" spans="1:7" ht="28.5" customHeight="1" x14ac:dyDescent="0.45">
      <c r="A191" s="36"/>
      <c r="B191" s="33"/>
      <c r="C191" s="23" t="s">
        <v>3</v>
      </c>
      <c r="D191" s="8"/>
      <c r="E191" s="7"/>
      <c r="F191" s="7"/>
      <c r="G191" s="7"/>
    </row>
    <row r="192" spans="1:7" ht="28.5" customHeight="1" x14ac:dyDescent="0.45">
      <c r="A192" s="45" t="s">
        <v>5</v>
      </c>
      <c r="B192" s="46"/>
      <c r="C192" s="46"/>
      <c r="D192" s="46"/>
      <c r="E192" s="46"/>
      <c r="F192" s="46"/>
      <c r="G192" s="47"/>
    </row>
    <row r="193" spans="1:7" ht="71.25" customHeight="1" x14ac:dyDescent="0.45">
      <c r="A193" s="34"/>
      <c r="B193" s="28" t="s">
        <v>64</v>
      </c>
      <c r="C193" s="29"/>
      <c r="D193" s="29"/>
      <c r="E193" s="29"/>
      <c r="F193" s="29"/>
      <c r="G193" s="30"/>
    </row>
    <row r="194" spans="1:7" ht="54" customHeight="1" x14ac:dyDescent="0.45">
      <c r="A194" s="35"/>
      <c r="B194" s="31" t="s">
        <v>202</v>
      </c>
      <c r="C194" s="54" t="s">
        <v>103</v>
      </c>
      <c r="D194" s="55"/>
      <c r="E194" s="55"/>
      <c r="F194" s="55"/>
      <c r="G194" s="56"/>
    </row>
    <row r="195" spans="1:7" ht="28.5" customHeight="1" x14ac:dyDescent="0.45">
      <c r="A195" s="35"/>
      <c r="B195" s="32"/>
      <c r="C195" s="23" t="s">
        <v>4</v>
      </c>
      <c r="D195" s="8">
        <f>SUM(D196:D199)</f>
        <v>9500</v>
      </c>
      <c r="E195" s="7">
        <f t="shared" ref="E195" si="37">SUM(E196:E199)</f>
        <v>9500</v>
      </c>
      <c r="F195" s="7"/>
      <c r="G195" s="7"/>
    </row>
    <row r="196" spans="1:7" ht="28.5" customHeight="1" x14ac:dyDescent="0.45">
      <c r="A196" s="35"/>
      <c r="B196" s="32"/>
      <c r="C196" s="23" t="s">
        <v>0</v>
      </c>
      <c r="D196" s="8"/>
      <c r="E196" s="7"/>
      <c r="F196" s="7"/>
      <c r="G196" s="7"/>
    </row>
    <row r="197" spans="1:7" ht="28.5" customHeight="1" x14ac:dyDescent="0.45">
      <c r="A197" s="35"/>
      <c r="B197" s="32"/>
      <c r="C197" s="23" t="s">
        <v>1</v>
      </c>
      <c r="D197" s="8">
        <f>SUM(E197:F197)</f>
        <v>9500</v>
      </c>
      <c r="E197" s="9">
        <v>9500</v>
      </c>
      <c r="F197" s="7"/>
      <c r="G197" s="7"/>
    </row>
    <row r="198" spans="1:7" ht="28.5" customHeight="1" x14ac:dyDescent="0.45">
      <c r="A198" s="35"/>
      <c r="B198" s="32"/>
      <c r="C198" s="23" t="s">
        <v>2</v>
      </c>
      <c r="D198" s="8"/>
      <c r="E198" s="7"/>
      <c r="F198" s="7"/>
      <c r="G198" s="7"/>
    </row>
    <row r="199" spans="1:7" ht="28.5" customHeight="1" x14ac:dyDescent="0.45">
      <c r="A199" s="36"/>
      <c r="B199" s="33"/>
      <c r="C199" s="23" t="s">
        <v>3</v>
      </c>
      <c r="D199" s="8"/>
      <c r="E199" s="7"/>
      <c r="F199" s="7"/>
      <c r="G199" s="7"/>
    </row>
    <row r="200" spans="1:7" x14ac:dyDescent="0.45">
      <c r="A200" s="45" t="s">
        <v>5</v>
      </c>
      <c r="B200" s="46"/>
      <c r="C200" s="46"/>
      <c r="D200" s="46"/>
      <c r="E200" s="46"/>
      <c r="F200" s="46"/>
      <c r="G200" s="47"/>
    </row>
    <row r="201" spans="1:7" ht="71.25" customHeight="1" x14ac:dyDescent="0.45">
      <c r="A201" s="34"/>
      <c r="B201" s="28" t="s">
        <v>64</v>
      </c>
      <c r="C201" s="29"/>
      <c r="D201" s="29"/>
      <c r="E201" s="29"/>
      <c r="F201" s="29"/>
      <c r="G201" s="30"/>
    </row>
    <row r="202" spans="1:7" ht="41.25" customHeight="1" x14ac:dyDescent="0.45">
      <c r="A202" s="35"/>
      <c r="B202" s="31" t="s">
        <v>203</v>
      </c>
      <c r="C202" s="54" t="s">
        <v>129</v>
      </c>
      <c r="D202" s="55"/>
      <c r="E202" s="55"/>
      <c r="F202" s="55"/>
      <c r="G202" s="56"/>
    </row>
    <row r="203" spans="1:7" x14ac:dyDescent="0.45">
      <c r="A203" s="35"/>
      <c r="B203" s="32"/>
      <c r="C203" s="23" t="s">
        <v>4</v>
      </c>
      <c r="D203" s="8">
        <f>SUM(D204:D207)</f>
        <v>469868.28</v>
      </c>
      <c r="E203" s="7">
        <f t="shared" ref="E203" si="38">SUM(E204:E207)</f>
        <v>129876.12</v>
      </c>
      <c r="F203" s="7">
        <f>SUM(F204:F207)</f>
        <v>119999</v>
      </c>
      <c r="G203" s="7">
        <f>SUM(G204:G207)</f>
        <v>219993.16</v>
      </c>
    </row>
    <row r="204" spans="1:7" x14ac:dyDescent="0.45">
      <c r="A204" s="35"/>
      <c r="B204" s="32"/>
      <c r="C204" s="23" t="s">
        <v>0</v>
      </c>
      <c r="D204" s="8"/>
      <c r="E204" s="7"/>
      <c r="F204" s="7"/>
      <c r="G204" s="7"/>
    </row>
    <row r="205" spans="1:7" x14ac:dyDescent="0.45">
      <c r="A205" s="35"/>
      <c r="B205" s="32"/>
      <c r="C205" s="23" t="s">
        <v>1</v>
      </c>
      <c r="D205" s="8">
        <f>SUM(E205:G205)</f>
        <v>469868.28</v>
      </c>
      <c r="E205" s="9">
        <v>129876.12</v>
      </c>
      <c r="F205" s="9">
        <v>119999</v>
      </c>
      <c r="G205" s="9">
        <v>219993.16</v>
      </c>
    </row>
    <row r="206" spans="1:7" x14ac:dyDescent="0.45">
      <c r="A206" s="35"/>
      <c r="B206" s="32"/>
      <c r="C206" s="23" t="s">
        <v>2</v>
      </c>
      <c r="D206" s="8"/>
      <c r="E206" s="9"/>
      <c r="F206" s="9"/>
      <c r="G206" s="9"/>
    </row>
    <row r="207" spans="1:7" ht="28.5" customHeight="1" x14ac:dyDescent="0.45">
      <c r="A207" s="36"/>
      <c r="B207" s="33"/>
      <c r="C207" s="23" t="s">
        <v>3</v>
      </c>
      <c r="D207" s="8"/>
      <c r="E207" s="7"/>
      <c r="F207" s="7"/>
      <c r="G207" s="7"/>
    </row>
    <row r="208" spans="1:7" x14ac:dyDescent="0.45">
      <c r="A208" s="45" t="s">
        <v>5</v>
      </c>
      <c r="B208" s="46"/>
      <c r="C208" s="46"/>
      <c r="D208" s="46"/>
      <c r="E208" s="46"/>
      <c r="F208" s="46"/>
      <c r="G208" s="47"/>
    </row>
    <row r="209" spans="1:7" ht="70.5" customHeight="1" x14ac:dyDescent="0.45">
      <c r="A209" s="34"/>
      <c r="B209" s="28" t="s">
        <v>63</v>
      </c>
      <c r="C209" s="29"/>
      <c r="D209" s="29"/>
      <c r="E209" s="29"/>
      <c r="F209" s="29"/>
      <c r="G209" s="30"/>
    </row>
    <row r="210" spans="1:7" ht="51" customHeight="1" x14ac:dyDescent="0.45">
      <c r="A210" s="35"/>
      <c r="B210" s="31" t="s">
        <v>204</v>
      </c>
      <c r="C210" s="54" t="s">
        <v>102</v>
      </c>
      <c r="D210" s="55"/>
      <c r="E210" s="55"/>
      <c r="F210" s="55"/>
      <c r="G210" s="56"/>
    </row>
    <row r="211" spans="1:7" x14ac:dyDescent="0.45">
      <c r="A211" s="35"/>
      <c r="B211" s="32"/>
      <c r="C211" s="23" t="s">
        <v>4</v>
      </c>
      <c r="D211" s="8">
        <f>SUM(D212:D215)</f>
        <v>107835.52525252526</v>
      </c>
      <c r="E211" s="7">
        <f t="shared" ref="E211" si="39">SUM(E212:E215)</f>
        <v>107835.52525252526</v>
      </c>
      <c r="F211" s="7"/>
      <c r="G211" s="7"/>
    </row>
    <row r="212" spans="1:7" x14ac:dyDescent="0.45">
      <c r="A212" s="35"/>
      <c r="B212" s="32"/>
      <c r="C212" s="23" t="s">
        <v>0</v>
      </c>
      <c r="D212" s="8"/>
      <c r="E212" s="7"/>
      <c r="F212" s="7"/>
      <c r="G212" s="7"/>
    </row>
    <row r="213" spans="1:7" x14ac:dyDescent="0.45">
      <c r="A213" s="35"/>
      <c r="B213" s="32"/>
      <c r="C213" s="23" t="s">
        <v>1</v>
      </c>
      <c r="D213" s="8">
        <f>SUM(E213:G213)</f>
        <v>106757.17</v>
      </c>
      <c r="E213" s="9">
        <v>106757.17</v>
      </c>
      <c r="F213" s="7"/>
      <c r="G213" s="7"/>
    </row>
    <row r="214" spans="1:7" x14ac:dyDescent="0.45">
      <c r="A214" s="35"/>
      <c r="B214" s="32"/>
      <c r="C214" s="23" t="s">
        <v>2</v>
      </c>
      <c r="D214" s="8">
        <f>SUM(E214:F214)</f>
        <v>1078.3552525252526</v>
      </c>
      <c r="E214" s="9">
        <v>1078.3552525252526</v>
      </c>
      <c r="F214" s="7"/>
      <c r="G214" s="7"/>
    </row>
    <row r="215" spans="1:7" ht="28.5" customHeight="1" x14ac:dyDescent="0.45">
      <c r="A215" s="36"/>
      <c r="B215" s="33"/>
      <c r="C215" s="23" t="s">
        <v>3</v>
      </c>
      <c r="D215" s="8"/>
      <c r="E215" s="9"/>
      <c r="F215" s="7"/>
      <c r="G215" s="7"/>
    </row>
    <row r="216" spans="1:7" x14ac:dyDescent="0.45">
      <c r="A216" s="45" t="s">
        <v>93</v>
      </c>
      <c r="B216" s="46"/>
      <c r="C216" s="46"/>
      <c r="D216" s="46"/>
      <c r="E216" s="46"/>
      <c r="F216" s="46"/>
      <c r="G216" s="47"/>
    </row>
    <row r="217" spans="1:7" ht="68.25" customHeight="1" x14ac:dyDescent="0.45">
      <c r="A217" s="34"/>
      <c r="B217" s="28" t="s">
        <v>81</v>
      </c>
      <c r="C217" s="29"/>
      <c r="D217" s="29"/>
      <c r="E217" s="29"/>
      <c r="F217" s="29"/>
      <c r="G217" s="30"/>
    </row>
    <row r="218" spans="1:7" ht="80.25" customHeight="1" x14ac:dyDescent="0.45">
      <c r="A218" s="35"/>
      <c r="B218" s="31" t="s">
        <v>205</v>
      </c>
      <c r="C218" s="54" t="s">
        <v>95</v>
      </c>
      <c r="D218" s="55"/>
      <c r="E218" s="55"/>
      <c r="F218" s="55"/>
      <c r="G218" s="56"/>
    </row>
    <row r="219" spans="1:7" x14ac:dyDescent="0.45">
      <c r="A219" s="35"/>
      <c r="B219" s="32"/>
      <c r="C219" s="23" t="s">
        <v>4</v>
      </c>
      <c r="D219" s="8">
        <f>SUM(D220:D223)</f>
        <v>14310.337</v>
      </c>
      <c r="E219" s="7">
        <f t="shared" ref="E219:F219" si="40">SUM(E220:E223)</f>
        <v>6997.72</v>
      </c>
      <c r="F219" s="7">
        <f t="shared" si="40"/>
        <v>7312.6170000000002</v>
      </c>
      <c r="G219" s="7"/>
    </row>
    <row r="220" spans="1:7" x14ac:dyDescent="0.45">
      <c r="A220" s="35"/>
      <c r="B220" s="32"/>
      <c r="C220" s="23" t="s">
        <v>0</v>
      </c>
      <c r="D220" s="8"/>
      <c r="E220" s="7"/>
      <c r="F220" s="7"/>
      <c r="G220" s="7"/>
    </row>
    <row r="221" spans="1:7" x14ac:dyDescent="0.45">
      <c r="A221" s="35"/>
      <c r="B221" s="32"/>
      <c r="C221" s="23" t="s">
        <v>1</v>
      </c>
      <c r="D221" s="8">
        <f>SUM(E221:G221)</f>
        <v>14310.337</v>
      </c>
      <c r="E221" s="9">
        <v>6997.72</v>
      </c>
      <c r="F221" s="9">
        <v>7312.6170000000002</v>
      </c>
      <c r="G221" s="9"/>
    </row>
    <row r="222" spans="1:7" x14ac:dyDescent="0.45">
      <c r="A222" s="35"/>
      <c r="B222" s="32"/>
      <c r="C222" s="23" t="s">
        <v>2</v>
      </c>
      <c r="D222" s="8"/>
      <c r="E222" s="7"/>
      <c r="F222" s="7"/>
      <c r="G222" s="7"/>
    </row>
    <row r="223" spans="1:7" ht="28.5" customHeight="1" x14ac:dyDescent="0.45">
      <c r="A223" s="36"/>
      <c r="B223" s="33"/>
      <c r="C223" s="23" t="s">
        <v>3</v>
      </c>
      <c r="D223" s="8"/>
      <c r="E223" s="7"/>
      <c r="F223" s="7"/>
      <c r="G223" s="7"/>
    </row>
    <row r="224" spans="1:7" ht="75.75" customHeight="1" x14ac:dyDescent="0.45">
      <c r="A224" s="37" t="s">
        <v>42</v>
      </c>
      <c r="B224" s="40" t="s">
        <v>20</v>
      </c>
      <c r="C224" s="41"/>
      <c r="D224" s="41"/>
      <c r="E224" s="41"/>
      <c r="F224" s="41"/>
      <c r="G224" s="42"/>
    </row>
    <row r="225" spans="1:7" x14ac:dyDescent="0.45">
      <c r="A225" s="38"/>
      <c r="B225" s="43" t="s">
        <v>4</v>
      </c>
      <c r="C225" s="44"/>
      <c r="D225" s="6">
        <f>SUM(D226:D229)</f>
        <v>112542.61</v>
      </c>
      <c r="E225" s="6">
        <f t="shared" ref="E225:F225" si="41">E233+E241</f>
        <v>12445.58</v>
      </c>
      <c r="F225" s="6">
        <f t="shared" si="41"/>
        <v>100097.03</v>
      </c>
      <c r="G225" s="6"/>
    </row>
    <row r="226" spans="1:7" x14ac:dyDescent="0.45">
      <c r="A226" s="38"/>
      <c r="B226" s="43" t="s">
        <v>0</v>
      </c>
      <c r="C226" s="44"/>
      <c r="D226" s="6"/>
      <c r="E226" s="6"/>
      <c r="F226" s="6"/>
      <c r="G226" s="6"/>
    </row>
    <row r="227" spans="1:7" x14ac:dyDescent="0.45">
      <c r="A227" s="38"/>
      <c r="B227" s="43" t="s">
        <v>1</v>
      </c>
      <c r="C227" s="44"/>
      <c r="D227" s="6">
        <f>SUM(E227:G227)</f>
        <v>112542.61</v>
      </c>
      <c r="E227" s="6">
        <f>E235+E243</f>
        <v>12445.58</v>
      </c>
      <c r="F227" s="6">
        <f t="shared" ref="F227" si="42">F235+F243</f>
        <v>100097.03</v>
      </c>
      <c r="G227" s="6"/>
    </row>
    <row r="228" spans="1:7" x14ac:dyDescent="0.45">
      <c r="A228" s="38"/>
      <c r="B228" s="43" t="s">
        <v>2</v>
      </c>
      <c r="C228" s="44"/>
      <c r="D228" s="6"/>
      <c r="E228" s="6"/>
      <c r="F228" s="6"/>
      <c r="G228" s="6"/>
    </row>
    <row r="229" spans="1:7" x14ac:dyDescent="0.45">
      <c r="A229" s="39"/>
      <c r="B229" s="43" t="s">
        <v>3</v>
      </c>
      <c r="C229" s="44"/>
      <c r="D229" s="6"/>
      <c r="E229" s="6"/>
      <c r="F229" s="6"/>
      <c r="G229" s="6"/>
    </row>
    <row r="230" spans="1:7" x14ac:dyDescent="0.45">
      <c r="A230" s="45" t="s">
        <v>7</v>
      </c>
      <c r="B230" s="46"/>
      <c r="C230" s="46"/>
      <c r="D230" s="46"/>
      <c r="E230" s="46"/>
      <c r="F230" s="46"/>
      <c r="G230" s="47"/>
    </row>
    <row r="231" spans="1:7" ht="90.75" customHeight="1" x14ac:dyDescent="0.45">
      <c r="A231" s="34"/>
      <c r="B231" s="28" t="s">
        <v>62</v>
      </c>
      <c r="C231" s="29"/>
      <c r="D231" s="29"/>
      <c r="E231" s="29"/>
      <c r="F231" s="29"/>
      <c r="G231" s="30"/>
    </row>
    <row r="232" spans="1:7" ht="60.75" customHeight="1" x14ac:dyDescent="0.45">
      <c r="A232" s="35"/>
      <c r="B232" s="31" t="s">
        <v>206</v>
      </c>
      <c r="C232" s="63" t="s">
        <v>105</v>
      </c>
      <c r="D232" s="64"/>
      <c r="E232" s="64"/>
      <c r="F232" s="64"/>
      <c r="G232" s="65"/>
    </row>
    <row r="233" spans="1:7" ht="28.5" customHeight="1" x14ac:dyDescent="0.45">
      <c r="A233" s="35"/>
      <c r="B233" s="32"/>
      <c r="C233" s="23" t="s">
        <v>4</v>
      </c>
      <c r="D233" s="8">
        <f t="shared" ref="D233" si="43">SUM(D234:D237)</f>
        <v>100097.03</v>
      </c>
      <c r="E233" s="7"/>
      <c r="F233" s="7">
        <f t="shared" ref="F233" si="44">SUM(F234:F237)</f>
        <v>100097.03</v>
      </c>
      <c r="G233" s="7"/>
    </row>
    <row r="234" spans="1:7" x14ac:dyDescent="0.45">
      <c r="A234" s="35"/>
      <c r="B234" s="32"/>
      <c r="C234" s="23" t="s">
        <v>0</v>
      </c>
      <c r="D234" s="8"/>
      <c r="E234" s="7"/>
      <c r="F234" s="7"/>
      <c r="G234" s="7"/>
    </row>
    <row r="235" spans="1:7" x14ac:dyDescent="0.45">
      <c r="A235" s="35"/>
      <c r="B235" s="32"/>
      <c r="C235" s="23" t="s">
        <v>1</v>
      </c>
      <c r="D235" s="8">
        <f>SUM(E235:G235)</f>
        <v>100097.03</v>
      </c>
      <c r="E235" s="7"/>
      <c r="F235" s="9">
        <v>100097.03</v>
      </c>
      <c r="G235" s="9"/>
    </row>
    <row r="236" spans="1:7" x14ac:dyDescent="0.45">
      <c r="A236" s="35"/>
      <c r="B236" s="32"/>
      <c r="C236" s="23" t="s">
        <v>2</v>
      </c>
      <c r="D236" s="8"/>
      <c r="E236" s="7"/>
      <c r="F236" s="7"/>
      <c r="G236" s="7"/>
    </row>
    <row r="237" spans="1:7" ht="28.5" customHeight="1" x14ac:dyDescent="0.45">
      <c r="A237" s="36"/>
      <c r="B237" s="33"/>
      <c r="C237" s="23" t="s">
        <v>3</v>
      </c>
      <c r="D237" s="8"/>
      <c r="E237" s="7"/>
      <c r="F237" s="7"/>
      <c r="G237" s="7"/>
    </row>
    <row r="238" spans="1:7" x14ac:dyDescent="0.45">
      <c r="A238" s="45" t="s">
        <v>7</v>
      </c>
      <c r="B238" s="46"/>
      <c r="C238" s="46"/>
      <c r="D238" s="46"/>
      <c r="E238" s="46"/>
      <c r="F238" s="46"/>
      <c r="G238" s="47"/>
    </row>
    <row r="239" spans="1:7" ht="86.25" customHeight="1" x14ac:dyDescent="0.45">
      <c r="A239" s="34"/>
      <c r="B239" s="28" t="s">
        <v>62</v>
      </c>
      <c r="C239" s="29"/>
      <c r="D239" s="29"/>
      <c r="E239" s="29"/>
      <c r="F239" s="29"/>
      <c r="G239" s="30"/>
    </row>
    <row r="240" spans="1:7" ht="177.75" customHeight="1" x14ac:dyDescent="0.45">
      <c r="A240" s="35"/>
      <c r="B240" s="31" t="s">
        <v>207</v>
      </c>
      <c r="C240" s="54" t="s">
        <v>106</v>
      </c>
      <c r="D240" s="55"/>
      <c r="E240" s="55"/>
      <c r="F240" s="55"/>
      <c r="G240" s="56"/>
    </row>
    <row r="241" spans="1:7" x14ac:dyDescent="0.45">
      <c r="A241" s="35"/>
      <c r="B241" s="32"/>
      <c r="C241" s="23" t="s">
        <v>4</v>
      </c>
      <c r="D241" s="8">
        <f t="shared" ref="D241" si="45">SUM(D242:D245)</f>
        <v>12445.58</v>
      </c>
      <c r="E241" s="9">
        <f t="shared" ref="E241" si="46">SUM(E242:E245)</f>
        <v>12445.58</v>
      </c>
      <c r="F241" s="7"/>
      <c r="G241" s="7"/>
    </row>
    <row r="242" spans="1:7" x14ac:dyDescent="0.45">
      <c r="A242" s="35"/>
      <c r="B242" s="32"/>
      <c r="C242" s="23" t="s">
        <v>0</v>
      </c>
      <c r="D242" s="8"/>
      <c r="E242" s="9"/>
      <c r="F242" s="7"/>
      <c r="G242" s="7"/>
    </row>
    <row r="243" spans="1:7" x14ac:dyDescent="0.45">
      <c r="A243" s="35"/>
      <c r="B243" s="32"/>
      <c r="C243" s="23" t="s">
        <v>1</v>
      </c>
      <c r="D243" s="8">
        <f>SUM(E243:F243)</f>
        <v>12445.58</v>
      </c>
      <c r="E243" s="9">
        <v>12445.58</v>
      </c>
      <c r="F243" s="7"/>
      <c r="G243" s="7"/>
    </row>
    <row r="244" spans="1:7" x14ac:dyDescent="0.45">
      <c r="A244" s="35"/>
      <c r="B244" s="32"/>
      <c r="C244" s="23" t="s">
        <v>2</v>
      </c>
      <c r="D244" s="8"/>
      <c r="E244" s="9"/>
      <c r="F244" s="7"/>
      <c r="G244" s="7"/>
    </row>
    <row r="245" spans="1:7" ht="28.5" customHeight="1" x14ac:dyDescent="0.45">
      <c r="A245" s="36"/>
      <c r="B245" s="33"/>
      <c r="C245" s="23" t="s">
        <v>3</v>
      </c>
      <c r="D245" s="8"/>
      <c r="E245" s="9"/>
      <c r="F245" s="7"/>
      <c r="G245" s="7"/>
    </row>
    <row r="246" spans="1:7" ht="75.75" customHeight="1" x14ac:dyDescent="0.45">
      <c r="A246" s="37" t="s">
        <v>71</v>
      </c>
      <c r="B246" s="40" t="s">
        <v>21</v>
      </c>
      <c r="C246" s="41"/>
      <c r="D246" s="41"/>
      <c r="E246" s="41"/>
      <c r="F246" s="41"/>
      <c r="G246" s="42"/>
    </row>
    <row r="247" spans="1:7" ht="33.75" customHeight="1" x14ac:dyDescent="0.45">
      <c r="A247" s="38"/>
      <c r="B247" s="43" t="s">
        <v>4</v>
      </c>
      <c r="C247" s="44"/>
      <c r="D247" s="6">
        <f t="shared" ref="D247" si="47">SUM(D248:D251)</f>
        <v>28424.53</v>
      </c>
      <c r="E247" s="6">
        <f t="shared" ref="E247" si="48">E255</f>
        <v>28424.53</v>
      </c>
      <c r="F247" s="6"/>
      <c r="G247" s="6"/>
    </row>
    <row r="248" spans="1:7" ht="33" customHeight="1" x14ac:dyDescent="0.45">
      <c r="A248" s="38"/>
      <c r="B248" s="43" t="s">
        <v>0</v>
      </c>
      <c r="C248" s="44"/>
      <c r="D248" s="6"/>
      <c r="E248" s="6"/>
      <c r="F248" s="6"/>
      <c r="G248" s="6"/>
    </row>
    <row r="249" spans="1:7" ht="28.5" customHeight="1" x14ac:dyDescent="0.45">
      <c r="A249" s="38"/>
      <c r="B249" s="43" t="s">
        <v>1</v>
      </c>
      <c r="C249" s="44"/>
      <c r="D249" s="6">
        <f>SUM(E249:F249)</f>
        <v>28424.53</v>
      </c>
      <c r="E249" s="6">
        <f t="shared" ref="E249" si="49">E257</f>
        <v>28424.53</v>
      </c>
      <c r="F249" s="6"/>
      <c r="G249" s="6"/>
    </row>
    <row r="250" spans="1:7" ht="27" customHeight="1" x14ac:dyDescent="0.45">
      <c r="A250" s="38"/>
      <c r="B250" s="43" t="s">
        <v>2</v>
      </c>
      <c r="C250" s="44"/>
      <c r="D250" s="6"/>
      <c r="E250" s="6"/>
      <c r="F250" s="6"/>
      <c r="G250" s="6"/>
    </row>
    <row r="251" spans="1:7" ht="36" customHeight="1" x14ac:dyDescent="0.45">
      <c r="A251" s="39"/>
      <c r="B251" s="43" t="s">
        <v>3</v>
      </c>
      <c r="C251" s="44"/>
      <c r="D251" s="13"/>
      <c r="E251" s="6"/>
      <c r="F251" s="6"/>
      <c r="G251" s="6"/>
    </row>
    <row r="252" spans="1:7" x14ac:dyDescent="0.45">
      <c r="A252" s="45" t="s">
        <v>15</v>
      </c>
      <c r="B252" s="46"/>
      <c r="C252" s="46"/>
      <c r="D252" s="46"/>
      <c r="E252" s="46"/>
      <c r="F252" s="46"/>
      <c r="G252" s="47"/>
    </row>
    <row r="253" spans="1:7" ht="96" customHeight="1" x14ac:dyDescent="0.45">
      <c r="A253" s="34"/>
      <c r="B253" s="28" t="s">
        <v>61</v>
      </c>
      <c r="C253" s="29"/>
      <c r="D253" s="29"/>
      <c r="E253" s="29"/>
      <c r="F253" s="29"/>
      <c r="G253" s="30"/>
    </row>
    <row r="254" spans="1:7" ht="66" customHeight="1" x14ac:dyDescent="0.45">
      <c r="A254" s="35"/>
      <c r="B254" s="31" t="s">
        <v>72</v>
      </c>
      <c r="C254" s="54" t="s">
        <v>147</v>
      </c>
      <c r="D254" s="55"/>
      <c r="E254" s="55"/>
      <c r="F254" s="55"/>
      <c r="G254" s="56"/>
    </row>
    <row r="255" spans="1:7" x14ac:dyDescent="0.45">
      <c r="A255" s="35"/>
      <c r="B255" s="32"/>
      <c r="C255" s="23" t="s">
        <v>4</v>
      </c>
      <c r="D255" s="8">
        <f>SUM(D256:D259)</f>
        <v>28424.53</v>
      </c>
      <c r="E255" s="7">
        <f t="shared" ref="E255" si="50">SUM(E256:E259)</f>
        <v>28424.53</v>
      </c>
      <c r="F255" s="7"/>
      <c r="G255" s="7"/>
    </row>
    <row r="256" spans="1:7" x14ac:dyDescent="0.45">
      <c r="A256" s="35"/>
      <c r="B256" s="32"/>
      <c r="C256" s="23" t="s">
        <v>0</v>
      </c>
      <c r="D256" s="8"/>
      <c r="E256" s="7"/>
      <c r="F256" s="7"/>
      <c r="G256" s="7"/>
    </row>
    <row r="257" spans="1:7" x14ac:dyDescent="0.45">
      <c r="A257" s="35"/>
      <c r="B257" s="32"/>
      <c r="C257" s="23" t="s">
        <v>1</v>
      </c>
      <c r="D257" s="8">
        <f>SUM(E257:F257)</f>
        <v>28424.53</v>
      </c>
      <c r="E257" s="9">
        <v>28424.53</v>
      </c>
      <c r="F257" s="7"/>
      <c r="G257" s="7"/>
    </row>
    <row r="258" spans="1:7" x14ac:dyDescent="0.45">
      <c r="A258" s="35"/>
      <c r="B258" s="32"/>
      <c r="C258" s="23" t="s">
        <v>2</v>
      </c>
      <c r="D258" s="8"/>
      <c r="E258" s="7"/>
      <c r="F258" s="7"/>
      <c r="G258" s="7"/>
    </row>
    <row r="259" spans="1:7" ht="28.5" customHeight="1" x14ac:dyDescent="0.45">
      <c r="A259" s="36"/>
      <c r="B259" s="33"/>
      <c r="C259" s="23" t="s">
        <v>3</v>
      </c>
      <c r="D259" s="8"/>
      <c r="E259" s="7"/>
      <c r="F259" s="7"/>
      <c r="G259" s="7"/>
    </row>
    <row r="260" spans="1:7" ht="60.75" customHeight="1" x14ac:dyDescent="0.45">
      <c r="A260" s="37" t="s">
        <v>73</v>
      </c>
      <c r="B260" s="40" t="s">
        <v>22</v>
      </c>
      <c r="C260" s="41"/>
      <c r="D260" s="41"/>
      <c r="E260" s="41"/>
      <c r="F260" s="41"/>
      <c r="G260" s="42"/>
    </row>
    <row r="261" spans="1:7" ht="38.25" customHeight="1" x14ac:dyDescent="0.45">
      <c r="A261" s="38"/>
      <c r="B261" s="43" t="s">
        <v>4</v>
      </c>
      <c r="C261" s="44"/>
      <c r="D261" s="6">
        <f>SUM(D262:D265)</f>
        <v>80544.13</v>
      </c>
      <c r="E261" s="6">
        <f>E269</f>
        <v>40544.129999999997</v>
      </c>
      <c r="F261" s="6">
        <f t="shared" ref="F261" si="51">F269</f>
        <v>40000.000000000007</v>
      </c>
      <c r="G261" s="6"/>
    </row>
    <row r="262" spans="1:7" x14ac:dyDescent="0.45">
      <c r="A262" s="38"/>
      <c r="B262" s="43" t="s">
        <v>0</v>
      </c>
      <c r="C262" s="44"/>
      <c r="D262" s="6"/>
      <c r="E262" s="6"/>
      <c r="F262" s="6"/>
      <c r="G262" s="6"/>
    </row>
    <row r="263" spans="1:7" ht="36" customHeight="1" x14ac:dyDescent="0.45">
      <c r="A263" s="38"/>
      <c r="B263" s="43" t="s">
        <v>1</v>
      </c>
      <c r="C263" s="44"/>
      <c r="D263" s="6">
        <f>SUM(E263:F263)</f>
        <v>80544.13</v>
      </c>
      <c r="E263" s="6">
        <f t="shared" ref="E263:F263" si="52">E271</f>
        <v>40544.129999999997</v>
      </c>
      <c r="F263" s="6">
        <f t="shared" si="52"/>
        <v>40000.000000000007</v>
      </c>
      <c r="G263" s="6"/>
    </row>
    <row r="264" spans="1:7" x14ac:dyDescent="0.45">
      <c r="A264" s="38"/>
      <c r="B264" s="43" t="s">
        <v>2</v>
      </c>
      <c r="C264" s="44"/>
      <c r="D264" s="6"/>
      <c r="E264" s="6"/>
      <c r="F264" s="6"/>
      <c r="G264" s="6"/>
    </row>
    <row r="265" spans="1:7" x14ac:dyDescent="0.45">
      <c r="A265" s="39"/>
      <c r="B265" s="43" t="s">
        <v>3</v>
      </c>
      <c r="C265" s="44"/>
      <c r="D265" s="13"/>
      <c r="E265" s="6"/>
      <c r="F265" s="6"/>
      <c r="G265" s="6"/>
    </row>
    <row r="266" spans="1:7" x14ac:dyDescent="0.45">
      <c r="A266" s="45" t="s">
        <v>79</v>
      </c>
      <c r="B266" s="46"/>
      <c r="C266" s="46"/>
      <c r="D266" s="46"/>
      <c r="E266" s="46"/>
      <c r="F266" s="46"/>
      <c r="G266" s="47"/>
    </row>
    <row r="267" spans="1:7" x14ac:dyDescent="0.45">
      <c r="A267" s="34"/>
      <c r="B267" s="57" t="s">
        <v>60</v>
      </c>
      <c r="C267" s="58"/>
      <c r="D267" s="58"/>
      <c r="E267" s="58"/>
      <c r="F267" s="58"/>
      <c r="G267" s="59"/>
    </row>
    <row r="268" spans="1:7" ht="78" customHeight="1" x14ac:dyDescent="0.45">
      <c r="A268" s="35"/>
      <c r="B268" s="60" t="s">
        <v>74</v>
      </c>
      <c r="C268" s="63" t="s">
        <v>107</v>
      </c>
      <c r="D268" s="64"/>
      <c r="E268" s="64"/>
      <c r="F268" s="64"/>
      <c r="G268" s="65"/>
    </row>
    <row r="269" spans="1:7" ht="28.5" customHeight="1" x14ac:dyDescent="0.45">
      <c r="A269" s="35"/>
      <c r="B269" s="61"/>
      <c r="C269" s="22" t="s">
        <v>4</v>
      </c>
      <c r="D269" s="11">
        <f>SUM(D270:D273)</f>
        <v>80544.13</v>
      </c>
      <c r="E269" s="7">
        <f t="shared" ref="E269:F269" si="53">SUM(E270:E273)</f>
        <v>40544.129999999997</v>
      </c>
      <c r="F269" s="9">
        <f t="shared" si="53"/>
        <v>40000.000000000007</v>
      </c>
      <c r="G269" s="9"/>
    </row>
    <row r="270" spans="1:7" x14ac:dyDescent="0.45">
      <c r="A270" s="35"/>
      <c r="B270" s="61"/>
      <c r="C270" s="22" t="s">
        <v>0</v>
      </c>
      <c r="D270" s="11"/>
      <c r="E270" s="7"/>
      <c r="F270" s="9"/>
      <c r="G270" s="9"/>
    </row>
    <row r="271" spans="1:7" x14ac:dyDescent="0.45">
      <c r="A271" s="35"/>
      <c r="B271" s="61"/>
      <c r="C271" s="22" t="s">
        <v>1</v>
      </c>
      <c r="D271" s="11">
        <f>SUM(E271:F271)</f>
        <v>80544.13</v>
      </c>
      <c r="E271" s="9">
        <v>40544.129999999997</v>
      </c>
      <c r="F271" s="9">
        <v>40000.000000000007</v>
      </c>
      <c r="G271" s="9"/>
    </row>
    <row r="272" spans="1:7" ht="28.5" customHeight="1" x14ac:dyDescent="0.45">
      <c r="A272" s="35"/>
      <c r="B272" s="61"/>
      <c r="C272" s="22" t="s">
        <v>2</v>
      </c>
      <c r="D272" s="11"/>
      <c r="E272" s="7"/>
      <c r="F272" s="9"/>
      <c r="G272" s="9"/>
    </row>
    <row r="273" spans="1:7" ht="43.5" customHeight="1" x14ac:dyDescent="0.45">
      <c r="A273" s="36"/>
      <c r="B273" s="62"/>
      <c r="C273" s="22" t="s">
        <v>3</v>
      </c>
      <c r="D273" s="11"/>
      <c r="E273" s="7"/>
      <c r="F273" s="9"/>
      <c r="G273" s="9"/>
    </row>
    <row r="274" spans="1:7" ht="41.25" customHeight="1" x14ac:dyDescent="0.45">
      <c r="A274" s="37" t="s">
        <v>43</v>
      </c>
      <c r="B274" s="40" t="s">
        <v>27</v>
      </c>
      <c r="C274" s="41"/>
      <c r="D274" s="41"/>
      <c r="E274" s="41"/>
      <c r="F274" s="41"/>
      <c r="G274" s="42"/>
    </row>
    <row r="275" spans="1:7" ht="35.25" customHeight="1" x14ac:dyDescent="0.45">
      <c r="A275" s="38"/>
      <c r="B275" s="43" t="s">
        <v>4</v>
      </c>
      <c r="C275" s="44"/>
      <c r="D275" s="6">
        <f t="shared" ref="D275" si="54">SUM(D276:D279)</f>
        <v>512120.35979999986</v>
      </c>
      <c r="E275" s="6">
        <f t="shared" ref="E275:G278" si="55">E283+E291</f>
        <v>124807.90299999999</v>
      </c>
      <c r="F275" s="6">
        <f t="shared" si="55"/>
        <v>176659.70699999999</v>
      </c>
      <c r="G275" s="6">
        <f t="shared" si="55"/>
        <v>210652.74979999987</v>
      </c>
    </row>
    <row r="276" spans="1:7" ht="30.75" customHeight="1" x14ac:dyDescent="0.45">
      <c r="A276" s="38"/>
      <c r="B276" s="43" t="s">
        <v>0</v>
      </c>
      <c r="C276" s="44"/>
      <c r="D276" s="6"/>
      <c r="E276" s="6"/>
      <c r="F276" s="6"/>
      <c r="G276" s="6"/>
    </row>
    <row r="277" spans="1:7" x14ac:dyDescent="0.45">
      <c r="A277" s="38"/>
      <c r="B277" s="43" t="s">
        <v>1</v>
      </c>
      <c r="C277" s="44"/>
      <c r="D277" s="6">
        <f>SUM(E277:G277)</f>
        <v>510300.49979999987</v>
      </c>
      <c r="E277" s="6">
        <f t="shared" si="55"/>
        <v>124807.90299999999</v>
      </c>
      <c r="F277" s="6">
        <f t="shared" si="55"/>
        <v>174839.84700000001</v>
      </c>
      <c r="G277" s="6">
        <f t="shared" si="55"/>
        <v>210652.74979999987</v>
      </c>
    </row>
    <row r="278" spans="1:7" x14ac:dyDescent="0.45">
      <c r="A278" s="38"/>
      <c r="B278" s="43" t="s">
        <v>2</v>
      </c>
      <c r="C278" s="44"/>
      <c r="D278" s="6">
        <f>SUM(E278:F278)</f>
        <v>1819.86</v>
      </c>
      <c r="E278" s="6"/>
      <c r="F278" s="6">
        <f t="shared" si="55"/>
        <v>1819.86</v>
      </c>
      <c r="G278" s="6"/>
    </row>
    <row r="279" spans="1:7" x14ac:dyDescent="0.45">
      <c r="A279" s="39"/>
      <c r="B279" s="43" t="s">
        <v>3</v>
      </c>
      <c r="C279" s="44"/>
      <c r="D279" s="13"/>
      <c r="E279" s="6"/>
      <c r="F279" s="6"/>
      <c r="G279" s="6"/>
    </row>
    <row r="280" spans="1:7" x14ac:dyDescent="0.45">
      <c r="A280" s="45" t="s">
        <v>5</v>
      </c>
      <c r="B280" s="46"/>
      <c r="C280" s="46"/>
      <c r="D280" s="46"/>
      <c r="E280" s="46"/>
      <c r="F280" s="46"/>
      <c r="G280" s="47"/>
    </row>
    <row r="281" spans="1:7" ht="73.5" customHeight="1" x14ac:dyDescent="0.45">
      <c r="A281" s="34"/>
      <c r="B281" s="28" t="s">
        <v>59</v>
      </c>
      <c r="C281" s="29"/>
      <c r="D281" s="29"/>
      <c r="E281" s="29"/>
      <c r="F281" s="29"/>
      <c r="G281" s="30"/>
    </row>
    <row r="282" spans="1:7" ht="43.5" customHeight="1" x14ac:dyDescent="0.45">
      <c r="A282" s="35"/>
      <c r="B282" s="31" t="s">
        <v>44</v>
      </c>
      <c r="C282" s="54" t="s">
        <v>108</v>
      </c>
      <c r="D282" s="55"/>
      <c r="E282" s="55"/>
      <c r="F282" s="55"/>
      <c r="G282" s="56"/>
    </row>
    <row r="283" spans="1:7" ht="28.5" customHeight="1" x14ac:dyDescent="0.45">
      <c r="A283" s="35"/>
      <c r="B283" s="32"/>
      <c r="C283" s="23" t="s">
        <v>4</v>
      </c>
      <c r="D283" s="8">
        <f>SUM(D284:D287)</f>
        <v>440652.74979999987</v>
      </c>
      <c r="E283" s="7">
        <f t="shared" ref="E283:G283" si="56">SUM(E284:E287)</f>
        <v>124807.90299999999</v>
      </c>
      <c r="F283" s="7">
        <f t="shared" si="56"/>
        <v>105192.09699999999</v>
      </c>
      <c r="G283" s="7">
        <f t="shared" si="56"/>
        <v>210652.74979999987</v>
      </c>
    </row>
    <row r="284" spans="1:7" x14ac:dyDescent="0.45">
      <c r="A284" s="35"/>
      <c r="B284" s="32"/>
      <c r="C284" s="23" t="s">
        <v>0</v>
      </c>
      <c r="D284" s="8"/>
      <c r="E284" s="7"/>
      <c r="F284" s="7"/>
      <c r="G284" s="7"/>
    </row>
    <row r="285" spans="1:7" x14ac:dyDescent="0.45">
      <c r="A285" s="35"/>
      <c r="B285" s="32"/>
      <c r="C285" s="23" t="s">
        <v>1</v>
      </c>
      <c r="D285" s="8">
        <f>SUM(E285:G285)</f>
        <v>440652.74979999987</v>
      </c>
      <c r="E285" s="9">
        <f>168124.05-43316.147</f>
        <v>124807.90299999999</v>
      </c>
      <c r="F285" s="9">
        <v>105192.09699999999</v>
      </c>
      <c r="G285" s="9">
        <v>210652.74979999987</v>
      </c>
    </row>
    <row r="286" spans="1:7" x14ac:dyDescent="0.45">
      <c r="A286" s="35"/>
      <c r="B286" s="32"/>
      <c r="C286" s="23" t="s">
        <v>2</v>
      </c>
      <c r="D286" s="8"/>
      <c r="E286" s="7"/>
      <c r="F286" s="7"/>
      <c r="G286" s="7"/>
    </row>
    <row r="287" spans="1:7" ht="28.5" customHeight="1" x14ac:dyDescent="0.45">
      <c r="A287" s="36"/>
      <c r="B287" s="33"/>
      <c r="C287" s="23" t="s">
        <v>3</v>
      </c>
      <c r="D287" s="8"/>
      <c r="E287" s="7"/>
      <c r="F287" s="7"/>
      <c r="G287" s="7"/>
    </row>
    <row r="288" spans="1:7" x14ac:dyDescent="0.45">
      <c r="A288" s="45" t="s">
        <v>5</v>
      </c>
      <c r="B288" s="46"/>
      <c r="C288" s="46"/>
      <c r="D288" s="46"/>
      <c r="E288" s="46"/>
      <c r="F288" s="46"/>
      <c r="G288" s="47"/>
    </row>
    <row r="289" spans="1:11" ht="69" customHeight="1" x14ac:dyDescent="0.45">
      <c r="A289" s="34"/>
      <c r="B289" s="28" t="s">
        <v>59</v>
      </c>
      <c r="C289" s="29"/>
      <c r="D289" s="29"/>
      <c r="E289" s="29"/>
      <c r="F289" s="29"/>
      <c r="G289" s="30"/>
    </row>
    <row r="290" spans="1:11" ht="43.5" customHeight="1" x14ac:dyDescent="0.45">
      <c r="A290" s="35"/>
      <c r="B290" s="31" t="s">
        <v>45</v>
      </c>
      <c r="C290" s="54" t="s">
        <v>109</v>
      </c>
      <c r="D290" s="55"/>
      <c r="E290" s="55"/>
      <c r="F290" s="55"/>
      <c r="G290" s="56"/>
    </row>
    <row r="291" spans="1:11" ht="28.5" customHeight="1" x14ac:dyDescent="0.45">
      <c r="A291" s="35"/>
      <c r="B291" s="32"/>
      <c r="C291" s="23" t="s">
        <v>4</v>
      </c>
      <c r="D291" s="8">
        <f>SUM(D292:D295)</f>
        <v>71467.61</v>
      </c>
      <c r="E291" s="7"/>
      <c r="F291" s="7">
        <f>SUM(F292:F294)</f>
        <v>71467.61</v>
      </c>
      <c r="G291" s="7"/>
    </row>
    <row r="292" spans="1:11" x14ac:dyDescent="0.45">
      <c r="A292" s="35"/>
      <c r="B292" s="32"/>
      <c r="C292" s="23" t="s">
        <v>0</v>
      </c>
      <c r="D292" s="8"/>
      <c r="E292" s="7"/>
      <c r="F292" s="7"/>
      <c r="G292" s="7"/>
    </row>
    <row r="293" spans="1:11" x14ac:dyDescent="0.45">
      <c r="A293" s="35"/>
      <c r="B293" s="32"/>
      <c r="C293" s="23" t="s">
        <v>1</v>
      </c>
      <c r="D293" s="8">
        <f>SUM(E293:F293)</f>
        <v>69647.75</v>
      </c>
      <c r="E293" s="7"/>
      <c r="F293" s="9">
        <v>69647.75</v>
      </c>
      <c r="G293" s="7"/>
    </row>
    <row r="294" spans="1:11" x14ac:dyDescent="0.45">
      <c r="A294" s="35"/>
      <c r="B294" s="32"/>
      <c r="C294" s="23" t="s">
        <v>2</v>
      </c>
      <c r="D294" s="8">
        <f>SUM(E294:F294)</f>
        <v>1819.86</v>
      </c>
      <c r="E294" s="7"/>
      <c r="F294" s="7">
        <v>1819.86</v>
      </c>
      <c r="G294" s="7"/>
    </row>
    <row r="295" spans="1:11" ht="28.5" customHeight="1" x14ac:dyDescent="0.45">
      <c r="A295" s="36"/>
      <c r="B295" s="33"/>
      <c r="C295" s="23" t="s">
        <v>3</v>
      </c>
      <c r="D295" s="8"/>
      <c r="E295" s="7"/>
      <c r="F295" s="7"/>
      <c r="G295" s="7"/>
    </row>
    <row r="296" spans="1:11" ht="71.25" customHeight="1" x14ac:dyDescent="0.45">
      <c r="A296" s="37" t="s">
        <v>46</v>
      </c>
      <c r="B296" s="40" t="s">
        <v>23</v>
      </c>
      <c r="C296" s="41"/>
      <c r="D296" s="41"/>
      <c r="E296" s="41"/>
      <c r="F296" s="41"/>
      <c r="G296" s="42"/>
    </row>
    <row r="297" spans="1:11" x14ac:dyDescent="0.45">
      <c r="A297" s="38"/>
      <c r="B297" s="43" t="s">
        <v>4</v>
      </c>
      <c r="C297" s="44"/>
      <c r="D297" s="6">
        <f>SUM(D298:D301)</f>
        <v>375181.02</v>
      </c>
      <c r="E297" s="6">
        <f t="shared" ref="E297" si="57">E305+E313+E321</f>
        <v>199786.4</v>
      </c>
      <c r="F297" s="6">
        <f t="shared" ref="F297" si="58">F305+F313+F321</f>
        <v>175394.62</v>
      </c>
      <c r="G297" s="6"/>
    </row>
    <row r="298" spans="1:11" x14ac:dyDescent="0.45">
      <c r="A298" s="38"/>
      <c r="B298" s="43" t="s">
        <v>0</v>
      </c>
      <c r="C298" s="44"/>
      <c r="D298" s="6"/>
      <c r="E298" s="6"/>
      <c r="F298" s="6"/>
      <c r="G298" s="6"/>
    </row>
    <row r="299" spans="1:11" x14ac:dyDescent="0.45">
      <c r="A299" s="38"/>
      <c r="B299" s="43" t="s">
        <v>1</v>
      </c>
      <c r="C299" s="44"/>
      <c r="D299" s="6">
        <f>SUM(E299:G299)</f>
        <v>375181.02</v>
      </c>
      <c r="E299" s="6">
        <f>E307+E315+E323</f>
        <v>199786.4</v>
      </c>
      <c r="F299" s="6">
        <f t="shared" ref="F299" si="59">F307+F315+F323</f>
        <v>175394.62</v>
      </c>
      <c r="G299" s="6"/>
    </row>
    <row r="300" spans="1:11" x14ac:dyDescent="0.45">
      <c r="A300" s="38"/>
      <c r="B300" s="43" t="s">
        <v>2</v>
      </c>
      <c r="C300" s="44"/>
      <c r="D300" s="6"/>
      <c r="E300" s="6"/>
      <c r="F300" s="6"/>
      <c r="G300" s="6"/>
    </row>
    <row r="301" spans="1:11" x14ac:dyDescent="0.45">
      <c r="A301" s="39"/>
      <c r="B301" s="43" t="s">
        <v>3</v>
      </c>
      <c r="C301" s="44"/>
      <c r="D301" s="6"/>
      <c r="E301" s="6"/>
      <c r="F301" s="6"/>
      <c r="G301" s="6"/>
    </row>
    <row r="302" spans="1:11" x14ac:dyDescent="0.45">
      <c r="A302" s="45" t="s">
        <v>110</v>
      </c>
      <c r="B302" s="46"/>
      <c r="C302" s="46"/>
      <c r="D302" s="46"/>
      <c r="E302" s="46"/>
      <c r="F302" s="46"/>
      <c r="G302" s="47"/>
    </row>
    <row r="303" spans="1:11" ht="66" customHeight="1" x14ac:dyDescent="0.45">
      <c r="A303" s="34"/>
      <c r="B303" s="28" t="s">
        <v>58</v>
      </c>
      <c r="C303" s="29"/>
      <c r="D303" s="29"/>
      <c r="E303" s="29"/>
      <c r="F303" s="29"/>
      <c r="G303" s="30"/>
    </row>
    <row r="304" spans="1:11" s="4" customFormat="1" ht="68.25" customHeight="1" x14ac:dyDescent="0.45">
      <c r="A304" s="35"/>
      <c r="B304" s="31" t="s">
        <v>47</v>
      </c>
      <c r="C304" s="54" t="s">
        <v>86</v>
      </c>
      <c r="D304" s="55"/>
      <c r="E304" s="55"/>
      <c r="F304" s="55"/>
      <c r="G304" s="56"/>
      <c r="H304" s="2"/>
      <c r="I304" s="2"/>
      <c r="J304" s="2"/>
      <c r="K304" s="2"/>
    </row>
    <row r="305" spans="1:11" s="4" customFormat="1" ht="54.75" customHeight="1" x14ac:dyDescent="0.45">
      <c r="A305" s="35"/>
      <c r="B305" s="32"/>
      <c r="C305" s="23" t="s">
        <v>4</v>
      </c>
      <c r="D305" s="8">
        <f>SUM(D306:D309)</f>
        <v>45000</v>
      </c>
      <c r="E305" s="7">
        <f t="shared" ref="E305" si="60">SUM(E306:E309)</f>
        <v>45000</v>
      </c>
      <c r="F305" s="7"/>
      <c r="G305" s="7"/>
      <c r="H305" s="2"/>
      <c r="I305" s="2"/>
      <c r="J305" s="2"/>
      <c r="K305" s="2"/>
    </row>
    <row r="306" spans="1:11" s="4" customFormat="1" ht="43.5" customHeight="1" x14ac:dyDescent="0.45">
      <c r="A306" s="35"/>
      <c r="B306" s="32"/>
      <c r="C306" s="23" t="s">
        <v>0</v>
      </c>
      <c r="D306" s="8"/>
      <c r="E306" s="7"/>
      <c r="F306" s="7"/>
      <c r="G306" s="7"/>
      <c r="H306" s="2"/>
      <c r="I306" s="2"/>
      <c r="J306" s="2"/>
      <c r="K306" s="2"/>
    </row>
    <row r="307" spans="1:11" s="4" customFormat="1" ht="43.5" customHeight="1" x14ac:dyDescent="0.45">
      <c r="A307" s="35"/>
      <c r="B307" s="32"/>
      <c r="C307" s="23" t="s">
        <v>1</v>
      </c>
      <c r="D307" s="8">
        <f>SUM(E307:F307)</f>
        <v>45000</v>
      </c>
      <c r="E307" s="9">
        <v>45000</v>
      </c>
      <c r="F307" s="9"/>
      <c r="G307" s="7"/>
      <c r="H307" s="2"/>
      <c r="I307" s="2"/>
      <c r="J307" s="2"/>
      <c r="K307" s="2"/>
    </row>
    <row r="308" spans="1:11" s="4" customFormat="1" ht="43.5" customHeight="1" x14ac:dyDescent="0.45">
      <c r="A308" s="35"/>
      <c r="B308" s="32"/>
      <c r="C308" s="23" t="s">
        <v>2</v>
      </c>
      <c r="D308" s="8"/>
      <c r="E308" s="7"/>
      <c r="F308" s="7"/>
      <c r="G308" s="7"/>
      <c r="H308" s="2"/>
      <c r="I308" s="2"/>
      <c r="J308" s="2"/>
      <c r="K308" s="2"/>
    </row>
    <row r="309" spans="1:11" s="4" customFormat="1" ht="28.5" customHeight="1" x14ac:dyDescent="0.45">
      <c r="A309" s="36"/>
      <c r="B309" s="33"/>
      <c r="C309" s="23" t="s">
        <v>3</v>
      </c>
      <c r="D309" s="8"/>
      <c r="E309" s="7"/>
      <c r="F309" s="7"/>
      <c r="G309" s="7"/>
      <c r="H309" s="2"/>
      <c r="I309" s="2"/>
      <c r="J309" s="2"/>
      <c r="K309" s="2"/>
    </row>
    <row r="310" spans="1:11" x14ac:dyDescent="0.45">
      <c r="A310" s="45" t="s">
        <v>5</v>
      </c>
      <c r="B310" s="46"/>
      <c r="C310" s="46"/>
      <c r="D310" s="46"/>
      <c r="E310" s="46"/>
      <c r="F310" s="46"/>
      <c r="G310" s="47"/>
    </row>
    <row r="311" spans="1:11" ht="71.25" customHeight="1" x14ac:dyDescent="0.45">
      <c r="A311" s="34"/>
      <c r="B311" s="28" t="s">
        <v>57</v>
      </c>
      <c r="C311" s="29"/>
      <c r="D311" s="29"/>
      <c r="E311" s="29"/>
      <c r="F311" s="29"/>
      <c r="G311" s="30"/>
    </row>
    <row r="312" spans="1:11" ht="40.5" customHeight="1" x14ac:dyDescent="0.45">
      <c r="A312" s="35"/>
      <c r="B312" s="31" t="s">
        <v>208</v>
      </c>
      <c r="C312" s="54" t="s">
        <v>151</v>
      </c>
      <c r="D312" s="55"/>
      <c r="E312" s="55"/>
      <c r="F312" s="55"/>
      <c r="G312" s="56"/>
    </row>
    <row r="313" spans="1:11" x14ac:dyDescent="0.45">
      <c r="A313" s="35"/>
      <c r="B313" s="32"/>
      <c r="C313" s="23" t="s">
        <v>4</v>
      </c>
      <c r="D313" s="8">
        <f>SUM(D314:D317)</f>
        <v>175394.62</v>
      </c>
      <c r="E313" s="7"/>
      <c r="F313" s="7">
        <f t="shared" ref="F313" si="61">SUM(F314:F317)</f>
        <v>175394.62</v>
      </c>
      <c r="G313" s="7"/>
    </row>
    <row r="314" spans="1:11" x14ac:dyDescent="0.45">
      <c r="A314" s="35"/>
      <c r="B314" s="32"/>
      <c r="C314" s="23" t="s">
        <v>0</v>
      </c>
      <c r="D314" s="8"/>
      <c r="E314" s="9"/>
      <c r="F314" s="7"/>
      <c r="G314" s="7"/>
    </row>
    <row r="315" spans="1:11" x14ac:dyDescent="0.45">
      <c r="A315" s="35"/>
      <c r="B315" s="32"/>
      <c r="C315" s="23" t="s">
        <v>1</v>
      </c>
      <c r="D315" s="8">
        <f>SUM(E315:F315)</f>
        <v>175394.62</v>
      </c>
      <c r="E315" s="9"/>
      <c r="F315" s="9">
        <v>175394.62</v>
      </c>
      <c r="G315" s="7"/>
    </row>
    <row r="316" spans="1:11" x14ac:dyDescent="0.45">
      <c r="A316" s="35"/>
      <c r="B316" s="32"/>
      <c r="C316" s="23" t="s">
        <v>2</v>
      </c>
      <c r="D316" s="8"/>
      <c r="E316" s="7"/>
      <c r="F316" s="7"/>
      <c r="G316" s="7"/>
    </row>
    <row r="317" spans="1:11" ht="28.5" customHeight="1" x14ac:dyDescent="0.45">
      <c r="A317" s="36"/>
      <c r="B317" s="33"/>
      <c r="C317" s="23" t="s">
        <v>3</v>
      </c>
      <c r="D317" s="8"/>
      <c r="E317" s="7"/>
      <c r="F317" s="7"/>
      <c r="G317" s="7"/>
    </row>
    <row r="318" spans="1:11" x14ac:dyDescent="0.45">
      <c r="A318" s="45" t="s">
        <v>5</v>
      </c>
      <c r="B318" s="46"/>
      <c r="C318" s="46"/>
      <c r="D318" s="46"/>
      <c r="E318" s="46"/>
      <c r="F318" s="46"/>
      <c r="G318" s="47"/>
    </row>
    <row r="319" spans="1:11" x14ac:dyDescent="0.45">
      <c r="A319" s="34"/>
      <c r="B319" s="28" t="s">
        <v>57</v>
      </c>
      <c r="C319" s="29"/>
      <c r="D319" s="29"/>
      <c r="E319" s="29"/>
      <c r="F319" s="29"/>
      <c r="G319" s="30"/>
    </row>
    <row r="320" spans="1:11" ht="68.25" customHeight="1" x14ac:dyDescent="0.45">
      <c r="A320" s="35"/>
      <c r="B320" s="31" t="s">
        <v>209</v>
      </c>
      <c r="C320" s="54" t="s">
        <v>111</v>
      </c>
      <c r="D320" s="55"/>
      <c r="E320" s="55"/>
      <c r="F320" s="55"/>
      <c r="G320" s="56"/>
    </row>
    <row r="321" spans="1:7" x14ac:dyDescent="0.45">
      <c r="A321" s="35"/>
      <c r="B321" s="32"/>
      <c r="C321" s="23" t="s">
        <v>4</v>
      </c>
      <c r="D321" s="8">
        <f>SUM(D322:D325)</f>
        <v>154786.4</v>
      </c>
      <c r="E321" s="7">
        <f t="shared" ref="E321" si="62">SUM(E322:E325)</f>
        <v>154786.4</v>
      </c>
      <c r="F321" s="7"/>
      <c r="G321" s="7"/>
    </row>
    <row r="322" spans="1:7" x14ac:dyDescent="0.45">
      <c r="A322" s="35"/>
      <c r="B322" s="32"/>
      <c r="C322" s="23" t="s">
        <v>0</v>
      </c>
      <c r="D322" s="8"/>
      <c r="E322" s="9"/>
      <c r="F322" s="7"/>
      <c r="G322" s="7"/>
    </row>
    <row r="323" spans="1:7" x14ac:dyDescent="0.45">
      <c r="A323" s="35"/>
      <c r="B323" s="32"/>
      <c r="C323" s="23" t="s">
        <v>1</v>
      </c>
      <c r="D323" s="8">
        <f>SUM(E323:F323)</f>
        <v>154786.4</v>
      </c>
      <c r="E323" s="9">
        <v>154786.4</v>
      </c>
      <c r="F323" s="7"/>
      <c r="G323" s="7"/>
    </row>
    <row r="324" spans="1:7" x14ac:dyDescent="0.45">
      <c r="A324" s="35"/>
      <c r="B324" s="32"/>
      <c r="C324" s="23" t="s">
        <v>2</v>
      </c>
      <c r="D324" s="8"/>
      <c r="E324" s="7"/>
      <c r="F324" s="7"/>
      <c r="G324" s="7"/>
    </row>
    <row r="325" spans="1:7" ht="28.5" customHeight="1" x14ac:dyDescent="0.45">
      <c r="A325" s="36"/>
      <c r="B325" s="33"/>
      <c r="C325" s="23" t="s">
        <v>3</v>
      </c>
      <c r="D325" s="8"/>
      <c r="E325" s="7"/>
      <c r="F325" s="7"/>
      <c r="G325" s="7"/>
    </row>
    <row r="326" spans="1:7" ht="73.5" customHeight="1" x14ac:dyDescent="0.45">
      <c r="A326" s="37" t="s">
        <v>48</v>
      </c>
      <c r="B326" s="40" t="s">
        <v>112</v>
      </c>
      <c r="C326" s="41"/>
      <c r="D326" s="41"/>
      <c r="E326" s="41"/>
      <c r="F326" s="41"/>
      <c r="G326" s="42"/>
    </row>
    <row r="327" spans="1:7" x14ac:dyDescent="0.45">
      <c r="A327" s="38"/>
      <c r="B327" s="43" t="s">
        <v>4</v>
      </c>
      <c r="C327" s="44"/>
      <c r="D327" s="6">
        <f>SUM(D328:D331)</f>
        <v>30000</v>
      </c>
      <c r="E327" s="6">
        <f t="shared" ref="E327" si="63">E335</f>
        <v>30000</v>
      </c>
      <c r="F327" s="6"/>
      <c r="G327" s="6"/>
    </row>
    <row r="328" spans="1:7" x14ac:dyDescent="0.45">
      <c r="A328" s="38"/>
      <c r="B328" s="43" t="s">
        <v>0</v>
      </c>
      <c r="C328" s="44"/>
      <c r="D328" s="6"/>
      <c r="E328" s="6"/>
      <c r="F328" s="6"/>
      <c r="G328" s="6"/>
    </row>
    <row r="329" spans="1:7" x14ac:dyDescent="0.45">
      <c r="A329" s="38"/>
      <c r="B329" s="43" t="s">
        <v>1</v>
      </c>
      <c r="C329" s="44"/>
      <c r="D329" s="6">
        <f>SUM(E329:G329)</f>
        <v>30000</v>
      </c>
      <c r="E329" s="6">
        <f t="shared" ref="E329" si="64">E337</f>
        <v>30000</v>
      </c>
      <c r="F329" s="6"/>
      <c r="G329" s="6"/>
    </row>
    <row r="330" spans="1:7" x14ac:dyDescent="0.45">
      <c r="A330" s="38"/>
      <c r="B330" s="43" t="s">
        <v>2</v>
      </c>
      <c r="C330" s="44"/>
      <c r="D330" s="6">
        <f>SUM(E330:G330)</f>
        <v>0</v>
      </c>
      <c r="E330" s="6"/>
      <c r="F330" s="6"/>
      <c r="G330" s="6"/>
    </row>
    <row r="331" spans="1:7" x14ac:dyDescent="0.45">
      <c r="A331" s="39"/>
      <c r="B331" s="43" t="s">
        <v>3</v>
      </c>
      <c r="C331" s="44"/>
      <c r="D331" s="6"/>
      <c r="E331" s="6"/>
      <c r="F331" s="6"/>
      <c r="G331" s="6"/>
    </row>
    <row r="332" spans="1:7" x14ac:dyDescent="0.45">
      <c r="A332" s="45" t="s">
        <v>113</v>
      </c>
      <c r="B332" s="46"/>
      <c r="C332" s="46"/>
      <c r="D332" s="46"/>
      <c r="E332" s="46"/>
      <c r="F332" s="46"/>
      <c r="G332" s="47"/>
    </row>
    <row r="333" spans="1:7" x14ac:dyDescent="0.45">
      <c r="A333" s="34"/>
      <c r="B333" s="28" t="s">
        <v>123</v>
      </c>
      <c r="C333" s="29"/>
      <c r="D333" s="29"/>
      <c r="E333" s="29"/>
      <c r="F333" s="29"/>
      <c r="G333" s="30"/>
    </row>
    <row r="334" spans="1:7" ht="106.5" customHeight="1" x14ac:dyDescent="0.45">
      <c r="A334" s="35"/>
      <c r="B334" s="31" t="s">
        <v>210</v>
      </c>
      <c r="C334" s="63" t="s">
        <v>153</v>
      </c>
      <c r="D334" s="64"/>
      <c r="E334" s="64"/>
      <c r="F334" s="64"/>
      <c r="G334" s="65"/>
    </row>
    <row r="335" spans="1:7" ht="44.25" customHeight="1" x14ac:dyDescent="0.45">
      <c r="A335" s="35"/>
      <c r="B335" s="32"/>
      <c r="C335" s="23" t="s">
        <v>4</v>
      </c>
      <c r="D335" s="8">
        <f t="shared" ref="D335" si="65">SUM(D336:D339)</f>
        <v>30000</v>
      </c>
      <c r="E335" s="7">
        <f t="shared" ref="E335" si="66">SUM(E336:E339)</f>
        <v>30000</v>
      </c>
      <c r="F335" s="7"/>
      <c r="G335" s="7"/>
    </row>
    <row r="336" spans="1:7" ht="44.25" customHeight="1" x14ac:dyDescent="0.45">
      <c r="A336" s="35"/>
      <c r="B336" s="32"/>
      <c r="C336" s="23" t="s">
        <v>0</v>
      </c>
      <c r="D336" s="8"/>
      <c r="E336" s="7"/>
      <c r="F336" s="7"/>
      <c r="G336" s="7"/>
    </row>
    <row r="337" spans="1:7" ht="41.25" customHeight="1" x14ac:dyDescent="0.45">
      <c r="A337" s="35"/>
      <c r="B337" s="32"/>
      <c r="C337" s="23" t="s">
        <v>1</v>
      </c>
      <c r="D337" s="8">
        <f>SUM(E337:F337)</f>
        <v>30000</v>
      </c>
      <c r="E337" s="9">
        <v>30000</v>
      </c>
      <c r="F337" s="7"/>
      <c r="G337" s="7"/>
    </row>
    <row r="338" spans="1:7" ht="41.25" customHeight="1" x14ac:dyDescent="0.45">
      <c r="A338" s="35"/>
      <c r="B338" s="32"/>
      <c r="C338" s="23" t="s">
        <v>2</v>
      </c>
      <c r="D338" s="8"/>
      <c r="E338" s="7"/>
      <c r="F338" s="7"/>
      <c r="G338" s="7"/>
    </row>
    <row r="339" spans="1:7" ht="41.25" customHeight="1" x14ac:dyDescent="0.45">
      <c r="A339" s="36"/>
      <c r="B339" s="33"/>
      <c r="C339" s="23" t="s">
        <v>3</v>
      </c>
      <c r="D339" s="8"/>
      <c r="E339" s="7"/>
      <c r="F339" s="7"/>
      <c r="G339" s="7"/>
    </row>
    <row r="340" spans="1:7" ht="36" customHeight="1" x14ac:dyDescent="0.45">
      <c r="A340" s="37" t="s">
        <v>228</v>
      </c>
      <c r="B340" s="40" t="s">
        <v>24</v>
      </c>
      <c r="C340" s="41"/>
      <c r="D340" s="41"/>
      <c r="E340" s="41"/>
      <c r="F340" s="41"/>
      <c r="G340" s="42"/>
    </row>
    <row r="341" spans="1:7" ht="41.25" customHeight="1" x14ac:dyDescent="0.45">
      <c r="A341" s="38"/>
      <c r="B341" s="43" t="s">
        <v>4</v>
      </c>
      <c r="C341" s="44"/>
      <c r="D341" s="6">
        <f>SUM(D342:D345)</f>
        <v>3689344.0544416448</v>
      </c>
      <c r="E341" s="6">
        <f t="shared" ref="E341" si="67">E349+E357+E365+E373+E381+E389+E397+E405+E413+E421+E429+E437+E445+E453+E461+E469+E477</f>
        <v>3434344.0544416443</v>
      </c>
      <c r="F341" s="6">
        <f t="shared" ref="F341" si="68">F349+F357+F365+F373+F381+F389+F397+F405+F413+F421+F429+F437+F445+F453+F461+F469+F477</f>
        <v>255000</v>
      </c>
      <c r="G341" s="6">
        <f t="shared" ref="G341" si="69">G349+G357+G365+G373+G381+G389+G397+G405+G413+G421+G429+G437+G445+G453+G461+G469+G477</f>
        <v>529046.44999999995</v>
      </c>
    </row>
    <row r="342" spans="1:7" ht="41.25" customHeight="1" x14ac:dyDescent="0.45">
      <c r="A342" s="38"/>
      <c r="B342" s="43" t="s">
        <v>0</v>
      </c>
      <c r="C342" s="44"/>
      <c r="D342" s="6">
        <f>SUM(E342:F342)</f>
        <v>2790558</v>
      </c>
      <c r="E342" s="6">
        <f t="shared" ref="E342:E345" si="70">E350+E358+E366+E374+E382+E390+E398+E406+E414+E422+E430+E438+E446+E454+E462+E470+E478</f>
        <v>2790558</v>
      </c>
      <c r="F342" s="6">
        <f t="shared" ref="F342" si="71">F350+F358+F366+F374+F382+F390+F398+F406+F414+F422+F430+F438+F446+F454+F462+F470+F478</f>
        <v>0</v>
      </c>
      <c r="G342" s="6">
        <f t="shared" ref="G342" si="72">G350+G358+G366+G374+G382+G390+G398+G406+G414+G422+G430+G438+G446+G454+G462+G470+G478</f>
        <v>0</v>
      </c>
    </row>
    <row r="343" spans="1:7" ht="38.25" customHeight="1" x14ac:dyDescent="0.45">
      <c r="A343" s="38"/>
      <c r="B343" s="43" t="s">
        <v>1</v>
      </c>
      <c r="C343" s="44"/>
      <c r="D343" s="6">
        <f>SUM(E343:F343)</f>
        <v>880612.57200000004</v>
      </c>
      <c r="E343" s="6">
        <f t="shared" si="70"/>
        <v>630612.57200000004</v>
      </c>
      <c r="F343" s="6">
        <f t="shared" ref="F343" si="73">F351+F359+F367+F375+F383+F391+F399+F407+F415+F423+F431+F439+F447+F455+F463+F471+F479</f>
        <v>250000</v>
      </c>
      <c r="G343" s="6">
        <f t="shared" ref="G343" si="74">G351+G359+G367+G375+G383+G391+G399+G407+G415+G423+G431+G439+G447+G455+G463+G471+G479</f>
        <v>518672.9902</v>
      </c>
    </row>
    <row r="344" spans="1:7" ht="43.5" customHeight="1" x14ac:dyDescent="0.45">
      <c r="A344" s="38"/>
      <c r="B344" s="43" t="s">
        <v>2</v>
      </c>
      <c r="C344" s="44"/>
      <c r="D344" s="6">
        <f>SUM(E344:F344)</f>
        <v>18173.482441644446</v>
      </c>
      <c r="E344" s="6">
        <f t="shared" si="70"/>
        <v>13173.482441644444</v>
      </c>
      <c r="F344" s="6">
        <f t="shared" ref="F344" si="75">F352+F360+F368+F376+F384+F392+F400+F408+F416+F424+F432+F440+F448+F456+F464+F472+F480</f>
        <v>5000</v>
      </c>
      <c r="G344" s="6">
        <f t="shared" ref="G344" si="76">G352+G360+G368+G376+G384+G392+G400+G408+G416+G424+G432+G440+G448+G456+G464+G472+G480</f>
        <v>10373.459800000001</v>
      </c>
    </row>
    <row r="345" spans="1:7" x14ac:dyDescent="0.45">
      <c r="A345" s="39"/>
      <c r="B345" s="43" t="s">
        <v>3</v>
      </c>
      <c r="C345" s="44"/>
      <c r="D345" s="6"/>
      <c r="E345" s="6">
        <f t="shared" si="70"/>
        <v>0</v>
      </c>
      <c r="F345" s="6">
        <f t="shared" ref="F345" si="77">F353+F361+F369+F377+F385+F393+F401+F409+F417+F425+F433+F441+F449+F457+F465+F473+F481</f>
        <v>0</v>
      </c>
      <c r="G345" s="6">
        <f t="shared" ref="G345" si="78">G353+G361+G369+G377+G385+G393+G401+G409+G417+G425+G433+G441+G449+G457+G465+G473+G481</f>
        <v>0</v>
      </c>
    </row>
    <row r="346" spans="1:7" x14ac:dyDescent="0.45">
      <c r="A346" s="45" t="s">
        <v>6</v>
      </c>
      <c r="B346" s="46"/>
      <c r="C346" s="46"/>
      <c r="D346" s="46"/>
      <c r="E346" s="46"/>
      <c r="F346" s="46"/>
      <c r="G346" s="47"/>
    </row>
    <row r="347" spans="1:7" ht="68.25" customHeight="1" x14ac:dyDescent="0.45">
      <c r="A347" s="66"/>
      <c r="B347" s="28" t="s">
        <v>56</v>
      </c>
      <c r="C347" s="29"/>
      <c r="D347" s="29"/>
      <c r="E347" s="29"/>
      <c r="F347" s="29"/>
      <c r="G347" s="30"/>
    </row>
    <row r="348" spans="1:7" ht="65.25" customHeight="1" x14ac:dyDescent="0.45">
      <c r="A348" s="67"/>
      <c r="B348" s="31" t="s">
        <v>211</v>
      </c>
      <c r="C348" s="63" t="s">
        <v>114</v>
      </c>
      <c r="D348" s="64"/>
      <c r="E348" s="64"/>
      <c r="F348" s="64"/>
      <c r="G348" s="65"/>
    </row>
    <row r="349" spans="1:7" ht="38.25" customHeight="1" x14ac:dyDescent="0.45">
      <c r="A349" s="67"/>
      <c r="B349" s="32"/>
      <c r="C349" s="23" t="s">
        <v>4</v>
      </c>
      <c r="D349" s="8">
        <f t="shared" ref="D349" si="79">SUM(D350:D353)</f>
        <v>98283.599999999991</v>
      </c>
      <c r="E349" s="7">
        <f>SUM(E350:E353)</f>
        <v>98283.599999999991</v>
      </c>
      <c r="F349" s="7"/>
      <c r="G349" s="7"/>
    </row>
    <row r="350" spans="1:7" ht="38.25" customHeight="1" x14ac:dyDescent="0.45">
      <c r="A350" s="67"/>
      <c r="B350" s="32"/>
      <c r="C350" s="23" t="s">
        <v>0</v>
      </c>
      <c r="D350" s="8"/>
      <c r="E350" s="7"/>
      <c r="F350" s="7"/>
      <c r="G350" s="7"/>
    </row>
    <row r="351" spans="1:7" ht="38.25" customHeight="1" x14ac:dyDescent="0.45">
      <c r="A351" s="67"/>
      <c r="B351" s="32"/>
      <c r="C351" s="23" t="s">
        <v>1</v>
      </c>
      <c r="D351" s="8">
        <f>SUM(E351:F351)</f>
        <v>96356.470589999997</v>
      </c>
      <c r="E351" s="9">
        <v>96356.470589999997</v>
      </c>
      <c r="F351" s="7"/>
      <c r="G351" s="7"/>
    </row>
    <row r="352" spans="1:7" ht="41.25" customHeight="1" x14ac:dyDescent="0.45">
      <c r="A352" s="67"/>
      <c r="B352" s="32"/>
      <c r="C352" s="23" t="s">
        <v>2</v>
      </c>
      <c r="D352" s="8">
        <f>SUM(E352:F352)</f>
        <v>1927.12941</v>
      </c>
      <c r="E352" s="9">
        <v>1927.12941</v>
      </c>
      <c r="F352" s="7"/>
      <c r="G352" s="7"/>
    </row>
    <row r="353" spans="1:7" ht="51" customHeight="1" x14ac:dyDescent="0.45">
      <c r="A353" s="68"/>
      <c r="B353" s="33"/>
      <c r="C353" s="23" t="s">
        <v>3</v>
      </c>
      <c r="D353" s="8"/>
      <c r="E353" s="9"/>
      <c r="F353" s="7"/>
      <c r="G353" s="7"/>
    </row>
    <row r="354" spans="1:7" x14ac:dyDescent="0.45">
      <c r="A354" s="45" t="s">
        <v>6</v>
      </c>
      <c r="B354" s="46"/>
      <c r="C354" s="46"/>
      <c r="D354" s="46"/>
      <c r="E354" s="46"/>
      <c r="F354" s="46"/>
      <c r="G354" s="47"/>
    </row>
    <row r="355" spans="1:7" ht="68.25" customHeight="1" x14ac:dyDescent="0.45">
      <c r="A355" s="66"/>
      <c r="B355" s="28" t="s">
        <v>56</v>
      </c>
      <c r="C355" s="29"/>
      <c r="D355" s="29"/>
      <c r="E355" s="29"/>
      <c r="F355" s="29"/>
      <c r="G355" s="30"/>
    </row>
    <row r="356" spans="1:7" ht="60.75" customHeight="1" x14ac:dyDescent="0.45">
      <c r="A356" s="67"/>
      <c r="B356" s="31" t="s">
        <v>212</v>
      </c>
      <c r="C356" s="63" t="s">
        <v>115</v>
      </c>
      <c r="D356" s="64"/>
      <c r="E356" s="64"/>
      <c r="F356" s="64"/>
      <c r="G356" s="65"/>
    </row>
    <row r="357" spans="1:7" ht="28.5" customHeight="1" x14ac:dyDescent="0.45">
      <c r="A357" s="67"/>
      <c r="B357" s="32"/>
      <c r="C357" s="23" t="s">
        <v>4</v>
      </c>
      <c r="D357" s="8">
        <f t="shared" ref="D357" si="80">SUM(D358:D361)</f>
        <v>123364.89090999999</v>
      </c>
      <c r="E357" s="7">
        <f>SUM(E358:E361)</f>
        <v>123364.89090999999</v>
      </c>
      <c r="F357" s="9"/>
      <c r="G357" s="7"/>
    </row>
    <row r="358" spans="1:7" x14ac:dyDescent="0.45">
      <c r="A358" s="67"/>
      <c r="B358" s="32"/>
      <c r="C358" s="23" t="s">
        <v>0</v>
      </c>
      <c r="D358" s="8"/>
      <c r="E358" s="7"/>
      <c r="F358" s="9"/>
      <c r="G358" s="7"/>
    </row>
    <row r="359" spans="1:7" x14ac:dyDescent="0.45">
      <c r="A359" s="67"/>
      <c r="B359" s="32"/>
      <c r="C359" s="23" t="s">
        <v>1</v>
      </c>
      <c r="D359" s="8">
        <f>SUM(E359:F359)</f>
        <v>120945.97147999999</v>
      </c>
      <c r="E359" s="9">
        <v>120945.97147999999</v>
      </c>
      <c r="F359" s="9"/>
      <c r="G359" s="7"/>
    </row>
    <row r="360" spans="1:7" x14ac:dyDescent="0.45">
      <c r="A360" s="67"/>
      <c r="B360" s="32"/>
      <c r="C360" s="23" t="s">
        <v>2</v>
      </c>
      <c r="D360" s="8">
        <f>SUM(E360:F360)</f>
        <v>2418.9194299999999</v>
      </c>
      <c r="E360" s="9">
        <v>2418.9194299999999</v>
      </c>
      <c r="F360" s="9"/>
      <c r="G360" s="7"/>
    </row>
    <row r="361" spans="1:7" ht="49.5" customHeight="1" x14ac:dyDescent="0.45">
      <c r="A361" s="68"/>
      <c r="B361" s="33"/>
      <c r="C361" s="23" t="s">
        <v>3</v>
      </c>
      <c r="D361" s="8"/>
      <c r="E361" s="9"/>
      <c r="F361" s="9"/>
      <c r="G361" s="7"/>
    </row>
    <row r="362" spans="1:7" x14ac:dyDescent="0.45">
      <c r="A362" s="45" t="s">
        <v>6</v>
      </c>
      <c r="B362" s="46"/>
      <c r="C362" s="46"/>
      <c r="D362" s="46"/>
      <c r="E362" s="46"/>
      <c r="F362" s="46"/>
      <c r="G362" s="47"/>
    </row>
    <row r="363" spans="1:7" ht="66" customHeight="1" x14ac:dyDescent="0.45">
      <c r="A363" s="66"/>
      <c r="B363" s="28" t="s">
        <v>56</v>
      </c>
      <c r="C363" s="29"/>
      <c r="D363" s="29"/>
      <c r="E363" s="29"/>
      <c r="F363" s="29"/>
      <c r="G363" s="30"/>
    </row>
    <row r="364" spans="1:7" ht="71.25" customHeight="1" x14ac:dyDescent="0.45">
      <c r="A364" s="67"/>
      <c r="B364" s="31" t="s">
        <v>213</v>
      </c>
      <c r="C364" s="63" t="s">
        <v>132</v>
      </c>
      <c r="D364" s="64"/>
      <c r="E364" s="64"/>
      <c r="F364" s="64"/>
      <c r="G364" s="65"/>
    </row>
    <row r="365" spans="1:7" ht="28.5" customHeight="1" x14ac:dyDescent="0.45">
      <c r="A365" s="67"/>
      <c r="B365" s="32"/>
      <c r="C365" s="23" t="s">
        <v>4</v>
      </c>
      <c r="D365" s="8">
        <f t="shared" ref="D365" si="81">SUM(D366:D369)</f>
        <v>302688.05</v>
      </c>
      <c r="E365" s="9"/>
      <c r="F365" s="9">
        <f>SUM(F366:F369)</f>
        <v>102000</v>
      </c>
      <c r="G365" s="9">
        <f>SUM(G366:G369)</f>
        <v>200688.05</v>
      </c>
    </row>
    <row r="366" spans="1:7" x14ac:dyDescent="0.45">
      <c r="A366" s="67"/>
      <c r="B366" s="32"/>
      <c r="C366" s="23" t="s">
        <v>0</v>
      </c>
      <c r="D366" s="8"/>
      <c r="E366" s="9"/>
      <c r="F366" s="9"/>
      <c r="G366" s="9"/>
    </row>
    <row r="367" spans="1:7" x14ac:dyDescent="0.45">
      <c r="A367" s="67"/>
      <c r="B367" s="32"/>
      <c r="C367" s="23" t="s">
        <v>1</v>
      </c>
      <c r="D367" s="8">
        <f>SUM(E367:G367)</f>
        <v>296752.9902</v>
      </c>
      <c r="E367" s="9"/>
      <c r="F367" s="9">
        <v>100000</v>
      </c>
      <c r="G367" s="9">
        <v>196752.9902</v>
      </c>
    </row>
    <row r="368" spans="1:7" x14ac:dyDescent="0.45">
      <c r="A368" s="67"/>
      <c r="B368" s="32"/>
      <c r="C368" s="23" t="s">
        <v>2</v>
      </c>
      <c r="D368" s="8">
        <f>SUM(E368:G368)</f>
        <v>5935.0598</v>
      </c>
      <c r="E368" s="9"/>
      <c r="F368" s="9">
        <v>2000</v>
      </c>
      <c r="G368" s="9">
        <v>3935.0598</v>
      </c>
    </row>
    <row r="369" spans="1:7" ht="45.75" customHeight="1" x14ac:dyDescent="0.45">
      <c r="A369" s="68"/>
      <c r="B369" s="33"/>
      <c r="C369" s="23" t="s">
        <v>3</v>
      </c>
      <c r="D369" s="8"/>
      <c r="E369" s="9"/>
      <c r="F369" s="9"/>
      <c r="G369" s="9"/>
    </row>
    <row r="370" spans="1:7" x14ac:dyDescent="0.45">
      <c r="A370" s="45" t="s">
        <v>6</v>
      </c>
      <c r="B370" s="46"/>
      <c r="C370" s="46"/>
      <c r="D370" s="46"/>
      <c r="E370" s="46"/>
      <c r="F370" s="46"/>
      <c r="G370" s="47"/>
    </row>
    <row r="371" spans="1:7" ht="28.5" customHeight="1" x14ac:dyDescent="0.45">
      <c r="A371" s="66"/>
      <c r="B371" s="28" t="s">
        <v>56</v>
      </c>
      <c r="C371" s="29"/>
      <c r="D371" s="29"/>
      <c r="E371" s="29"/>
      <c r="F371" s="29"/>
      <c r="G371" s="30"/>
    </row>
    <row r="372" spans="1:7" ht="77.25" customHeight="1" x14ac:dyDescent="0.45">
      <c r="A372" s="67"/>
      <c r="B372" s="31" t="s">
        <v>214</v>
      </c>
      <c r="C372" s="63" t="s">
        <v>116</v>
      </c>
      <c r="D372" s="64"/>
      <c r="E372" s="64"/>
      <c r="F372" s="64"/>
      <c r="G372" s="65"/>
    </row>
    <row r="373" spans="1:7" ht="28.5" customHeight="1" x14ac:dyDescent="0.45">
      <c r="A373" s="67"/>
      <c r="B373" s="32"/>
      <c r="C373" s="23" t="s">
        <v>4</v>
      </c>
      <c r="D373" s="8">
        <f t="shared" ref="D373" si="82">SUM(D374:D377)</f>
        <v>9999.9999999999982</v>
      </c>
      <c r="E373" s="7">
        <f>SUM(E374:E377)</f>
        <v>9999.9999999999982</v>
      </c>
      <c r="F373" s="9"/>
      <c r="G373" s="9"/>
    </row>
    <row r="374" spans="1:7" x14ac:dyDescent="0.45">
      <c r="A374" s="67"/>
      <c r="B374" s="32"/>
      <c r="C374" s="23" t="s">
        <v>0</v>
      </c>
      <c r="D374" s="8"/>
      <c r="E374" s="7"/>
      <c r="F374" s="9"/>
      <c r="G374" s="9"/>
    </row>
    <row r="375" spans="1:7" x14ac:dyDescent="0.45">
      <c r="A375" s="67"/>
      <c r="B375" s="32"/>
      <c r="C375" s="23" t="s">
        <v>1</v>
      </c>
      <c r="D375" s="8">
        <f>SUM(E375:F375)</f>
        <v>9803.9215699999986</v>
      </c>
      <c r="E375" s="9">
        <f>40000-30196.07843</f>
        <v>9803.9215699999986</v>
      </c>
      <c r="F375" s="9"/>
      <c r="G375" s="9"/>
    </row>
    <row r="376" spans="1:7" x14ac:dyDescent="0.45">
      <c r="A376" s="67"/>
      <c r="B376" s="32"/>
      <c r="C376" s="23" t="s">
        <v>2</v>
      </c>
      <c r="D376" s="8">
        <f>SUM(E376:F376)</f>
        <v>196.07843</v>
      </c>
      <c r="E376" s="9">
        <v>196.07843</v>
      </c>
      <c r="F376" s="9"/>
      <c r="G376" s="9"/>
    </row>
    <row r="377" spans="1:7" ht="28.5" customHeight="1" x14ac:dyDescent="0.45">
      <c r="A377" s="68"/>
      <c r="B377" s="33"/>
      <c r="C377" s="23" t="s">
        <v>3</v>
      </c>
      <c r="D377" s="8"/>
      <c r="E377" s="9"/>
      <c r="F377" s="7"/>
      <c r="G377" s="9"/>
    </row>
    <row r="378" spans="1:7" x14ac:dyDescent="0.45">
      <c r="A378" s="45" t="s">
        <v>6</v>
      </c>
      <c r="B378" s="46"/>
      <c r="C378" s="46"/>
      <c r="D378" s="46"/>
      <c r="E378" s="46"/>
      <c r="F378" s="46"/>
      <c r="G378" s="47"/>
    </row>
    <row r="379" spans="1:7" ht="66" customHeight="1" x14ac:dyDescent="0.45">
      <c r="A379" s="66"/>
      <c r="B379" s="28" t="s">
        <v>56</v>
      </c>
      <c r="C379" s="29"/>
      <c r="D379" s="29"/>
      <c r="E379" s="29"/>
      <c r="F379" s="29"/>
      <c r="G379" s="30"/>
    </row>
    <row r="380" spans="1:7" ht="45" customHeight="1" x14ac:dyDescent="0.45">
      <c r="A380" s="67"/>
      <c r="B380" s="31" t="s">
        <v>215</v>
      </c>
      <c r="C380" s="63" t="s">
        <v>152</v>
      </c>
      <c r="D380" s="64"/>
      <c r="E380" s="64"/>
      <c r="F380" s="64"/>
      <c r="G380" s="65"/>
    </row>
    <row r="381" spans="1:7" ht="28.5" customHeight="1" x14ac:dyDescent="0.45">
      <c r="A381" s="67"/>
      <c r="B381" s="32"/>
      <c r="C381" s="23" t="s">
        <v>4</v>
      </c>
      <c r="D381" s="8">
        <f t="shared" ref="D381" si="83">SUM(D382:D385)</f>
        <v>481358.4</v>
      </c>
      <c r="E381" s="7"/>
      <c r="F381" s="9">
        <f>SUM(F382:F385)</f>
        <v>153000</v>
      </c>
      <c r="G381" s="9">
        <f>SUM(G382:G385)</f>
        <v>328358.40000000002</v>
      </c>
    </row>
    <row r="382" spans="1:7" x14ac:dyDescent="0.45">
      <c r="A382" s="67"/>
      <c r="B382" s="32"/>
      <c r="C382" s="23" t="s">
        <v>0</v>
      </c>
      <c r="D382" s="8"/>
      <c r="E382" s="7"/>
      <c r="F382" s="9"/>
      <c r="G382" s="9"/>
    </row>
    <row r="383" spans="1:7" x14ac:dyDescent="0.45">
      <c r="A383" s="67"/>
      <c r="B383" s="32"/>
      <c r="C383" s="23" t="s">
        <v>1</v>
      </c>
      <c r="D383" s="8">
        <f>SUM(E383:G383)</f>
        <v>471920</v>
      </c>
      <c r="E383" s="7"/>
      <c r="F383" s="9">
        <v>150000</v>
      </c>
      <c r="G383" s="9">
        <f>471920-150000</f>
        <v>321920</v>
      </c>
    </row>
    <row r="384" spans="1:7" x14ac:dyDescent="0.45">
      <c r="A384" s="67"/>
      <c r="B384" s="32"/>
      <c r="C384" s="23" t="s">
        <v>2</v>
      </c>
      <c r="D384" s="8">
        <f>SUM(E384:G384)</f>
        <v>9438.4</v>
      </c>
      <c r="E384" s="7"/>
      <c r="F384" s="9">
        <v>3000</v>
      </c>
      <c r="G384" s="9">
        <v>6438.4</v>
      </c>
    </row>
    <row r="385" spans="1:7" ht="28.5" customHeight="1" x14ac:dyDescent="0.45">
      <c r="A385" s="68"/>
      <c r="B385" s="33"/>
      <c r="C385" s="23" t="s">
        <v>3</v>
      </c>
      <c r="D385" s="8"/>
      <c r="E385" s="7"/>
      <c r="F385" s="9"/>
      <c r="G385" s="9"/>
    </row>
    <row r="386" spans="1:7" x14ac:dyDescent="0.45">
      <c r="A386" s="45" t="s">
        <v>6</v>
      </c>
      <c r="B386" s="46"/>
      <c r="C386" s="46"/>
      <c r="D386" s="46"/>
      <c r="E386" s="46"/>
      <c r="F386" s="46"/>
      <c r="G386" s="47"/>
    </row>
    <row r="387" spans="1:7" ht="68.25" customHeight="1" x14ac:dyDescent="0.45">
      <c r="A387" s="66"/>
      <c r="B387" s="28" t="s">
        <v>56</v>
      </c>
      <c r="C387" s="29"/>
      <c r="D387" s="29"/>
      <c r="E387" s="29"/>
      <c r="F387" s="29"/>
      <c r="G387" s="30"/>
    </row>
    <row r="388" spans="1:7" ht="69" customHeight="1" x14ac:dyDescent="0.45">
      <c r="A388" s="67"/>
      <c r="B388" s="31" t="s">
        <v>216</v>
      </c>
      <c r="C388" s="63" t="s">
        <v>133</v>
      </c>
      <c r="D388" s="64"/>
      <c r="E388" s="64"/>
      <c r="F388" s="64"/>
      <c r="G388" s="65"/>
    </row>
    <row r="389" spans="1:7" ht="28.5" customHeight="1" x14ac:dyDescent="0.45">
      <c r="A389" s="67"/>
      <c r="B389" s="32"/>
      <c r="C389" s="23" t="s">
        <v>4</v>
      </c>
      <c r="D389" s="8">
        <f t="shared" ref="D389" si="84">SUM(D390:D393)</f>
        <v>1854.5454563999999</v>
      </c>
      <c r="E389" s="7">
        <f>SUM(E390:E393)</f>
        <v>1854.5454563999999</v>
      </c>
      <c r="F389" s="7"/>
      <c r="G389" s="7"/>
    </row>
    <row r="390" spans="1:7" x14ac:dyDescent="0.45">
      <c r="A390" s="67"/>
      <c r="B390" s="32"/>
      <c r="C390" s="23" t="s">
        <v>0</v>
      </c>
      <c r="D390" s="8"/>
      <c r="E390" s="7"/>
      <c r="F390" s="7"/>
      <c r="G390" s="7"/>
    </row>
    <row r="391" spans="1:7" x14ac:dyDescent="0.45">
      <c r="A391" s="67"/>
      <c r="B391" s="32"/>
      <c r="C391" s="23" t="s">
        <v>1</v>
      </c>
      <c r="D391" s="8">
        <f>SUM(E391:F391)</f>
        <v>1818.18182</v>
      </c>
      <c r="E391" s="9">
        <v>1818.18182</v>
      </c>
      <c r="F391" s="7"/>
      <c r="G391" s="7"/>
    </row>
    <row r="392" spans="1:7" x14ac:dyDescent="0.45">
      <c r="A392" s="67"/>
      <c r="B392" s="32"/>
      <c r="C392" s="23" t="s">
        <v>2</v>
      </c>
      <c r="D392" s="8">
        <f>SUM(E392:F392)</f>
        <v>36.363636400000004</v>
      </c>
      <c r="E392" s="9">
        <f>E391*0.02</f>
        <v>36.363636400000004</v>
      </c>
      <c r="F392" s="7"/>
      <c r="G392" s="7"/>
    </row>
    <row r="393" spans="1:7" ht="28.5" customHeight="1" x14ac:dyDescent="0.45">
      <c r="A393" s="68"/>
      <c r="B393" s="33"/>
      <c r="C393" s="23" t="s">
        <v>3</v>
      </c>
      <c r="D393" s="8"/>
      <c r="E393" s="7"/>
      <c r="F393" s="7"/>
      <c r="G393" s="7"/>
    </row>
    <row r="394" spans="1:7" x14ac:dyDescent="0.45">
      <c r="A394" s="45" t="s">
        <v>6</v>
      </c>
      <c r="B394" s="46"/>
      <c r="C394" s="46"/>
      <c r="D394" s="46"/>
      <c r="E394" s="46"/>
      <c r="F394" s="46"/>
      <c r="G394" s="47"/>
    </row>
    <row r="395" spans="1:7" ht="66" customHeight="1" x14ac:dyDescent="0.45">
      <c r="A395" s="66"/>
      <c r="B395" s="28" t="s">
        <v>56</v>
      </c>
      <c r="C395" s="29"/>
      <c r="D395" s="29"/>
      <c r="E395" s="29"/>
      <c r="F395" s="29"/>
      <c r="G395" s="30"/>
    </row>
    <row r="396" spans="1:7" ht="63" customHeight="1" x14ac:dyDescent="0.45">
      <c r="A396" s="67"/>
      <c r="B396" s="31" t="s">
        <v>217</v>
      </c>
      <c r="C396" s="63" t="s">
        <v>134</v>
      </c>
      <c r="D396" s="64"/>
      <c r="E396" s="64"/>
      <c r="F396" s="64"/>
      <c r="G396" s="65"/>
    </row>
    <row r="397" spans="1:7" ht="28.5" customHeight="1" x14ac:dyDescent="0.45">
      <c r="A397" s="67"/>
      <c r="B397" s="32"/>
      <c r="C397" s="23" t="s">
        <v>4</v>
      </c>
      <c r="D397" s="8">
        <f t="shared" ref="D397" si="85">SUM(D398:D401)</f>
        <v>3152.7272717999999</v>
      </c>
      <c r="E397" s="7">
        <f>SUM(E398:E401)</f>
        <v>3152.7272717999999</v>
      </c>
      <c r="F397" s="7"/>
      <c r="G397" s="7"/>
    </row>
    <row r="398" spans="1:7" x14ac:dyDescent="0.45">
      <c r="A398" s="67"/>
      <c r="B398" s="32"/>
      <c r="C398" s="23" t="s">
        <v>0</v>
      </c>
      <c r="D398" s="8"/>
      <c r="E398" s="7"/>
      <c r="F398" s="7"/>
      <c r="G398" s="7"/>
    </row>
    <row r="399" spans="1:7" x14ac:dyDescent="0.45">
      <c r="A399" s="67"/>
      <c r="B399" s="32"/>
      <c r="C399" s="23" t="s">
        <v>1</v>
      </c>
      <c r="D399" s="8">
        <f>SUM(E399:F399)</f>
        <v>3090.9090900000001</v>
      </c>
      <c r="E399" s="9">
        <v>3090.9090900000001</v>
      </c>
      <c r="F399" s="7"/>
      <c r="G399" s="7"/>
    </row>
    <row r="400" spans="1:7" x14ac:dyDescent="0.45">
      <c r="A400" s="67"/>
      <c r="B400" s="32"/>
      <c r="C400" s="23" t="s">
        <v>2</v>
      </c>
      <c r="D400" s="8">
        <f>SUM(E400:F400)</f>
        <v>61.818181800000005</v>
      </c>
      <c r="E400" s="9">
        <v>61.818181800000005</v>
      </c>
      <c r="F400" s="7"/>
      <c r="G400" s="7"/>
    </row>
    <row r="401" spans="1:7" ht="28.5" customHeight="1" x14ac:dyDescent="0.45">
      <c r="A401" s="68"/>
      <c r="B401" s="33"/>
      <c r="C401" s="23" t="s">
        <v>3</v>
      </c>
      <c r="D401" s="8"/>
      <c r="E401" s="7"/>
      <c r="F401" s="7"/>
      <c r="G401" s="7"/>
    </row>
    <row r="402" spans="1:7" x14ac:dyDescent="0.45">
      <c r="A402" s="45" t="s">
        <v>6</v>
      </c>
      <c r="B402" s="46"/>
      <c r="C402" s="46"/>
      <c r="D402" s="46"/>
      <c r="E402" s="46"/>
      <c r="F402" s="46"/>
      <c r="G402" s="47"/>
    </row>
    <row r="403" spans="1:7" ht="77.25" customHeight="1" x14ac:dyDescent="0.45">
      <c r="A403" s="66"/>
      <c r="B403" s="28" t="s">
        <v>56</v>
      </c>
      <c r="C403" s="29"/>
      <c r="D403" s="29"/>
      <c r="E403" s="29"/>
      <c r="F403" s="29"/>
      <c r="G403" s="30"/>
    </row>
    <row r="404" spans="1:7" ht="54.75" customHeight="1" x14ac:dyDescent="0.45">
      <c r="A404" s="67"/>
      <c r="B404" s="31" t="s">
        <v>218</v>
      </c>
      <c r="C404" s="63" t="s">
        <v>135</v>
      </c>
      <c r="D404" s="64"/>
      <c r="E404" s="64"/>
      <c r="F404" s="64"/>
      <c r="G404" s="65"/>
    </row>
    <row r="405" spans="1:7" ht="28.5" customHeight="1" x14ac:dyDescent="0.45">
      <c r="A405" s="67"/>
      <c r="B405" s="32"/>
      <c r="C405" s="23" t="s">
        <v>4</v>
      </c>
      <c r="D405" s="8">
        <f t="shared" ref="D405" si="86">SUM(D406:D409)</f>
        <v>5563.6363589999992</v>
      </c>
      <c r="E405" s="7">
        <f>SUM(E406:E409)</f>
        <v>5563.6363589999992</v>
      </c>
      <c r="F405" s="7"/>
      <c r="G405" s="7"/>
    </row>
    <row r="406" spans="1:7" x14ac:dyDescent="0.45">
      <c r="A406" s="67"/>
      <c r="B406" s="32"/>
      <c r="C406" s="23" t="s">
        <v>0</v>
      </c>
      <c r="D406" s="8"/>
      <c r="E406" s="9"/>
      <c r="F406" s="7"/>
      <c r="G406" s="7"/>
    </row>
    <row r="407" spans="1:7" x14ac:dyDescent="0.45">
      <c r="A407" s="67"/>
      <c r="B407" s="32"/>
      <c r="C407" s="23" t="s">
        <v>1</v>
      </c>
      <c r="D407" s="8">
        <f>SUM(E407:F407)</f>
        <v>5454.5454499999996</v>
      </c>
      <c r="E407" s="9">
        <v>5454.5454499999996</v>
      </c>
      <c r="F407" s="7"/>
      <c r="G407" s="7"/>
    </row>
    <row r="408" spans="1:7" x14ac:dyDescent="0.45">
      <c r="A408" s="67"/>
      <c r="B408" s="32"/>
      <c r="C408" s="23" t="s">
        <v>2</v>
      </c>
      <c r="D408" s="8">
        <f>SUM(E408:F408)</f>
        <v>109.090909</v>
      </c>
      <c r="E408" s="9">
        <v>109.090909</v>
      </c>
      <c r="F408" s="7"/>
      <c r="G408" s="7"/>
    </row>
    <row r="409" spans="1:7" ht="28.5" customHeight="1" x14ac:dyDescent="0.45">
      <c r="A409" s="68"/>
      <c r="B409" s="33"/>
      <c r="C409" s="23" t="s">
        <v>3</v>
      </c>
      <c r="D409" s="8"/>
      <c r="E409" s="7"/>
      <c r="F409" s="7"/>
      <c r="G409" s="7"/>
    </row>
    <row r="410" spans="1:7" x14ac:dyDescent="0.45">
      <c r="A410" s="45" t="s">
        <v>6</v>
      </c>
      <c r="B410" s="46"/>
      <c r="C410" s="46"/>
      <c r="D410" s="46"/>
      <c r="E410" s="46"/>
      <c r="F410" s="46"/>
      <c r="G410" s="47"/>
    </row>
    <row r="411" spans="1:7" ht="68.25" customHeight="1" x14ac:dyDescent="0.45">
      <c r="A411" s="34"/>
      <c r="B411" s="28" t="s">
        <v>89</v>
      </c>
      <c r="C411" s="29"/>
      <c r="D411" s="29"/>
      <c r="E411" s="29"/>
      <c r="F411" s="29"/>
      <c r="G411" s="30"/>
    </row>
    <row r="412" spans="1:7" ht="53.25" customHeight="1" x14ac:dyDescent="0.45">
      <c r="A412" s="35"/>
      <c r="B412" s="31" t="s">
        <v>219</v>
      </c>
      <c r="C412" s="54" t="s">
        <v>87</v>
      </c>
      <c r="D412" s="55"/>
      <c r="E412" s="55"/>
      <c r="F412" s="55"/>
      <c r="G412" s="56"/>
    </row>
    <row r="413" spans="1:7" x14ac:dyDescent="0.45">
      <c r="A413" s="35"/>
      <c r="B413" s="32"/>
      <c r="C413" s="23" t="s">
        <v>4</v>
      </c>
      <c r="D413" s="8">
        <f t="shared" ref="D413" si="87">SUM(D414:D417)</f>
        <v>1058836.8</v>
      </c>
      <c r="E413" s="7">
        <f t="shared" ref="E413" si="88">SUM(E414:E417)</f>
        <v>1058836.8</v>
      </c>
      <c r="F413" s="7"/>
      <c r="G413" s="7"/>
    </row>
    <row r="414" spans="1:7" x14ac:dyDescent="0.45">
      <c r="A414" s="35"/>
      <c r="B414" s="32"/>
      <c r="C414" s="23" t="s">
        <v>0</v>
      </c>
      <c r="D414" s="8">
        <f>SUM(E414:G414)</f>
        <v>966940.7</v>
      </c>
      <c r="E414" s="9">
        <v>966940.7</v>
      </c>
      <c r="F414" s="9"/>
      <c r="G414" s="9"/>
    </row>
    <row r="415" spans="1:7" x14ac:dyDescent="0.45">
      <c r="A415" s="35"/>
      <c r="B415" s="32"/>
      <c r="C415" s="23" t="s">
        <v>1</v>
      </c>
      <c r="D415" s="8">
        <f>SUM(E415:G415)</f>
        <v>91896.1</v>
      </c>
      <c r="E415" s="9">
        <v>91896.1</v>
      </c>
      <c r="F415" s="9"/>
      <c r="G415" s="9"/>
    </row>
    <row r="416" spans="1:7" x14ac:dyDescent="0.45">
      <c r="A416" s="35"/>
      <c r="B416" s="32"/>
      <c r="C416" s="23" t="s">
        <v>2</v>
      </c>
      <c r="D416" s="8"/>
      <c r="E416" s="7"/>
      <c r="F416" s="7"/>
      <c r="G416" s="7"/>
    </row>
    <row r="417" spans="1:7" ht="28.5" customHeight="1" x14ac:dyDescent="0.45">
      <c r="A417" s="36"/>
      <c r="B417" s="33"/>
      <c r="C417" s="23" t="s">
        <v>3</v>
      </c>
      <c r="D417" s="8"/>
      <c r="E417" s="7"/>
      <c r="F417" s="7"/>
      <c r="G417" s="7"/>
    </row>
    <row r="418" spans="1:7" x14ac:dyDescent="0.45">
      <c r="A418" s="45" t="s">
        <v>6</v>
      </c>
      <c r="B418" s="46"/>
      <c r="C418" s="46"/>
      <c r="D418" s="46"/>
      <c r="E418" s="46"/>
      <c r="F418" s="46"/>
      <c r="G418" s="47"/>
    </row>
    <row r="419" spans="1:7" ht="63.75" customHeight="1" x14ac:dyDescent="0.45">
      <c r="A419" s="34"/>
      <c r="B419" s="28" t="s">
        <v>56</v>
      </c>
      <c r="C419" s="29"/>
      <c r="D419" s="29"/>
      <c r="E419" s="29"/>
      <c r="F419" s="29"/>
      <c r="G419" s="30"/>
    </row>
    <row r="420" spans="1:7" ht="48.75" customHeight="1" x14ac:dyDescent="0.45">
      <c r="A420" s="35"/>
      <c r="B420" s="31" t="s">
        <v>220</v>
      </c>
      <c r="C420" s="54" t="s">
        <v>88</v>
      </c>
      <c r="D420" s="55"/>
      <c r="E420" s="55"/>
      <c r="F420" s="55"/>
      <c r="G420" s="56"/>
    </row>
    <row r="421" spans="1:7" x14ac:dyDescent="0.45">
      <c r="A421" s="35"/>
      <c r="B421" s="32"/>
      <c r="C421" s="23" t="s">
        <v>4</v>
      </c>
      <c r="D421" s="8">
        <f t="shared" ref="D421" si="89">SUM(D422:D425)</f>
        <v>36275.675999999999</v>
      </c>
      <c r="E421" s="7">
        <f t="shared" ref="E421" si="90">SUM(E422:E425)</f>
        <v>36275.675999999999</v>
      </c>
      <c r="F421" s="7"/>
      <c r="G421" s="7"/>
    </row>
    <row r="422" spans="1:7" x14ac:dyDescent="0.45">
      <c r="A422" s="35"/>
      <c r="B422" s="32"/>
      <c r="C422" s="23" t="s">
        <v>0</v>
      </c>
      <c r="D422" s="8"/>
      <c r="E422" s="7"/>
      <c r="F422" s="7"/>
      <c r="G422" s="7"/>
    </row>
    <row r="423" spans="1:7" x14ac:dyDescent="0.45">
      <c r="A423" s="35"/>
      <c r="B423" s="32"/>
      <c r="C423" s="23" t="s">
        <v>1</v>
      </c>
      <c r="D423" s="8">
        <f>SUM(E423:F423)</f>
        <v>36275.675999999999</v>
      </c>
      <c r="E423" s="9">
        <v>36275.675999999999</v>
      </c>
      <c r="F423" s="7"/>
      <c r="G423" s="7"/>
    </row>
    <row r="424" spans="1:7" x14ac:dyDescent="0.45">
      <c r="A424" s="35"/>
      <c r="B424" s="32"/>
      <c r="C424" s="23" t="s">
        <v>2</v>
      </c>
      <c r="D424" s="8"/>
      <c r="E424" s="7"/>
      <c r="F424" s="7"/>
      <c r="G424" s="7"/>
    </row>
    <row r="425" spans="1:7" ht="28.5" customHeight="1" x14ac:dyDescent="0.45">
      <c r="A425" s="36"/>
      <c r="B425" s="33"/>
      <c r="C425" s="23" t="s">
        <v>3</v>
      </c>
      <c r="D425" s="8"/>
      <c r="E425" s="7"/>
      <c r="F425" s="7"/>
      <c r="G425" s="7"/>
    </row>
    <row r="426" spans="1:7" x14ac:dyDescent="0.45">
      <c r="A426" s="45" t="s">
        <v>6</v>
      </c>
      <c r="B426" s="46"/>
      <c r="C426" s="46"/>
      <c r="D426" s="46"/>
      <c r="E426" s="46"/>
      <c r="F426" s="46"/>
      <c r="G426" s="47"/>
    </row>
    <row r="427" spans="1:7" ht="63.75" customHeight="1" x14ac:dyDescent="0.45">
      <c r="A427" s="34"/>
      <c r="B427" s="28" t="s">
        <v>56</v>
      </c>
      <c r="C427" s="29"/>
      <c r="D427" s="29"/>
      <c r="E427" s="29"/>
      <c r="F427" s="29"/>
      <c r="G427" s="30"/>
    </row>
    <row r="428" spans="1:7" ht="79.5" customHeight="1" x14ac:dyDescent="0.45">
      <c r="A428" s="35"/>
      <c r="B428" s="31" t="s">
        <v>221</v>
      </c>
      <c r="C428" s="63" t="s">
        <v>136</v>
      </c>
      <c r="D428" s="64"/>
      <c r="E428" s="64"/>
      <c r="F428" s="64"/>
      <c r="G428" s="65"/>
    </row>
    <row r="429" spans="1:7" x14ac:dyDescent="0.45">
      <c r="A429" s="35"/>
      <c r="B429" s="32"/>
      <c r="C429" s="23" t="s">
        <v>4</v>
      </c>
      <c r="D429" s="8">
        <f t="shared" ref="D429:E429" si="91">SUM(D430:D433)</f>
        <v>18152.640000000003</v>
      </c>
      <c r="E429" s="7">
        <f t="shared" si="91"/>
        <v>18152.640000000003</v>
      </c>
      <c r="F429" s="7"/>
      <c r="G429" s="7"/>
    </row>
    <row r="430" spans="1:7" x14ac:dyDescent="0.45">
      <c r="A430" s="35"/>
      <c r="B430" s="32"/>
      <c r="C430" s="23" t="s">
        <v>0</v>
      </c>
      <c r="D430" s="8"/>
      <c r="E430" s="7"/>
      <c r="F430" s="7"/>
      <c r="G430" s="7"/>
    </row>
    <row r="431" spans="1:7" x14ac:dyDescent="0.45">
      <c r="A431" s="35"/>
      <c r="B431" s="32"/>
      <c r="C431" s="23" t="s">
        <v>1</v>
      </c>
      <c r="D431" s="8">
        <f>SUM(E431:F431)</f>
        <v>16502.400000000001</v>
      </c>
      <c r="E431" s="9">
        <v>16502.400000000001</v>
      </c>
      <c r="F431" s="7"/>
      <c r="G431" s="7"/>
    </row>
    <row r="432" spans="1:7" x14ac:dyDescent="0.45">
      <c r="A432" s="35"/>
      <c r="B432" s="32"/>
      <c r="C432" s="23" t="s">
        <v>2</v>
      </c>
      <c r="D432" s="8">
        <f>SUM(E432:F432)</f>
        <v>1650.24</v>
      </c>
      <c r="E432" s="9">
        <v>1650.24</v>
      </c>
      <c r="F432" s="7"/>
      <c r="G432" s="7"/>
    </row>
    <row r="433" spans="1:7" ht="28.5" customHeight="1" x14ac:dyDescent="0.45">
      <c r="A433" s="36"/>
      <c r="B433" s="33"/>
      <c r="C433" s="23" t="s">
        <v>3</v>
      </c>
      <c r="D433" s="8"/>
      <c r="E433" s="7"/>
      <c r="F433" s="7"/>
      <c r="G433" s="7"/>
    </row>
    <row r="434" spans="1:7" x14ac:dyDescent="0.45">
      <c r="A434" s="45" t="s">
        <v>6</v>
      </c>
      <c r="B434" s="46"/>
      <c r="C434" s="46"/>
      <c r="D434" s="46"/>
      <c r="E434" s="46"/>
      <c r="F434" s="46"/>
      <c r="G434" s="47"/>
    </row>
    <row r="435" spans="1:7" ht="78.75" customHeight="1" x14ac:dyDescent="0.45">
      <c r="A435" s="34"/>
      <c r="B435" s="28" t="s">
        <v>96</v>
      </c>
      <c r="C435" s="29"/>
      <c r="D435" s="29"/>
      <c r="E435" s="29"/>
      <c r="F435" s="29"/>
      <c r="G435" s="30"/>
    </row>
    <row r="436" spans="1:7" ht="53.25" customHeight="1" x14ac:dyDescent="0.45">
      <c r="A436" s="35"/>
      <c r="B436" s="31" t="s">
        <v>222</v>
      </c>
      <c r="C436" s="63" t="s">
        <v>137</v>
      </c>
      <c r="D436" s="64"/>
      <c r="E436" s="64"/>
      <c r="F436" s="64"/>
      <c r="G436" s="65"/>
    </row>
    <row r="437" spans="1:7" x14ac:dyDescent="0.45">
      <c r="A437" s="35"/>
      <c r="B437" s="32"/>
      <c r="C437" s="23" t="s">
        <v>4</v>
      </c>
      <c r="D437" s="8">
        <f t="shared" ref="D437:E437" si="92">SUM(D438:D441)</f>
        <v>67738.424444444448</v>
      </c>
      <c r="E437" s="7">
        <f t="shared" si="92"/>
        <v>67738.424444444448</v>
      </c>
      <c r="F437" s="7"/>
      <c r="G437" s="7"/>
    </row>
    <row r="438" spans="1:7" ht="41.25" customHeight="1" x14ac:dyDescent="0.45">
      <c r="A438" s="35"/>
      <c r="B438" s="32"/>
      <c r="C438" s="23" t="s">
        <v>0</v>
      </c>
      <c r="D438" s="8"/>
      <c r="E438" s="7"/>
      <c r="F438" s="7"/>
      <c r="G438" s="7"/>
    </row>
    <row r="439" spans="1:7" x14ac:dyDescent="0.45">
      <c r="A439" s="35"/>
      <c r="B439" s="32"/>
      <c r="C439" s="23" t="s">
        <v>1</v>
      </c>
      <c r="D439" s="8">
        <f>SUM(E439:F439)</f>
        <v>60964.582000000002</v>
      </c>
      <c r="E439" s="9">
        <v>60964.582000000002</v>
      </c>
      <c r="F439" s="7"/>
      <c r="G439" s="7"/>
    </row>
    <row r="440" spans="1:7" x14ac:dyDescent="0.45">
      <c r="A440" s="35"/>
      <c r="B440" s="32"/>
      <c r="C440" s="23" t="s">
        <v>2</v>
      </c>
      <c r="D440" s="8">
        <f>SUM(E440:F440)</f>
        <v>6773.8424444444454</v>
      </c>
      <c r="E440" s="9">
        <v>6773.8424444444454</v>
      </c>
      <c r="F440" s="7"/>
      <c r="G440" s="7"/>
    </row>
    <row r="441" spans="1:7" ht="28.5" customHeight="1" x14ac:dyDescent="0.45">
      <c r="A441" s="36"/>
      <c r="B441" s="33"/>
      <c r="C441" s="23" t="s">
        <v>3</v>
      </c>
      <c r="D441" s="8"/>
      <c r="E441" s="7"/>
      <c r="F441" s="7"/>
      <c r="G441" s="7"/>
    </row>
    <row r="442" spans="1:7" x14ac:dyDescent="0.45">
      <c r="A442" s="45" t="s">
        <v>6</v>
      </c>
      <c r="B442" s="46"/>
      <c r="C442" s="46"/>
      <c r="D442" s="46"/>
      <c r="E442" s="46"/>
      <c r="F442" s="46"/>
      <c r="G442" s="47"/>
    </row>
    <row r="443" spans="1:7" ht="86.25" customHeight="1" x14ac:dyDescent="0.45">
      <c r="A443" s="34"/>
      <c r="B443" s="57" t="s">
        <v>56</v>
      </c>
      <c r="C443" s="58"/>
      <c r="D443" s="58"/>
      <c r="E443" s="58"/>
      <c r="F443" s="58"/>
      <c r="G443" s="59"/>
    </row>
    <row r="444" spans="1:7" ht="51" customHeight="1" x14ac:dyDescent="0.45">
      <c r="A444" s="35"/>
      <c r="B444" s="60" t="s">
        <v>223</v>
      </c>
      <c r="C444" s="63" t="s">
        <v>142</v>
      </c>
      <c r="D444" s="64"/>
      <c r="E444" s="64"/>
      <c r="F444" s="64"/>
      <c r="G444" s="65"/>
    </row>
    <row r="445" spans="1:7" x14ac:dyDescent="0.45">
      <c r="A445" s="35"/>
      <c r="B445" s="61"/>
      <c r="C445" s="22" t="s">
        <v>4</v>
      </c>
      <c r="D445" s="11">
        <f t="shared" ref="D445:E445" si="93">SUM(D446:D449)</f>
        <v>143000</v>
      </c>
      <c r="E445" s="9">
        <f t="shared" si="93"/>
        <v>143000</v>
      </c>
      <c r="F445" s="9"/>
      <c r="G445" s="9"/>
    </row>
    <row r="446" spans="1:7" x14ac:dyDescent="0.45">
      <c r="A446" s="35"/>
      <c r="B446" s="61"/>
      <c r="C446" s="22" t="s">
        <v>0</v>
      </c>
      <c r="D446" s="11">
        <f>SUM(E446:F446)</f>
        <v>130000</v>
      </c>
      <c r="E446" s="9">
        <v>130000</v>
      </c>
      <c r="F446" s="9"/>
      <c r="G446" s="9"/>
    </row>
    <row r="447" spans="1:7" x14ac:dyDescent="0.45">
      <c r="A447" s="35"/>
      <c r="B447" s="61"/>
      <c r="C447" s="22" t="s">
        <v>1</v>
      </c>
      <c r="D447" s="11">
        <f>SUM(E447:F447)</f>
        <v>13000</v>
      </c>
      <c r="E447" s="9">
        <v>13000</v>
      </c>
      <c r="F447" s="9"/>
      <c r="G447" s="9"/>
    </row>
    <row r="448" spans="1:7" x14ac:dyDescent="0.45">
      <c r="A448" s="35"/>
      <c r="B448" s="61"/>
      <c r="C448" s="22" t="s">
        <v>2</v>
      </c>
      <c r="D448" s="11"/>
      <c r="E448" s="9"/>
      <c r="F448" s="9"/>
      <c r="G448" s="9"/>
    </row>
    <row r="449" spans="1:7" ht="28.5" customHeight="1" x14ac:dyDescent="0.45">
      <c r="A449" s="36"/>
      <c r="B449" s="62"/>
      <c r="C449" s="22" t="s">
        <v>3</v>
      </c>
      <c r="D449" s="11"/>
      <c r="E449" s="9"/>
      <c r="F449" s="9"/>
      <c r="G449" s="9"/>
    </row>
    <row r="450" spans="1:7" x14ac:dyDescent="0.45">
      <c r="A450" s="45" t="s">
        <v>6</v>
      </c>
      <c r="B450" s="46"/>
      <c r="C450" s="46"/>
      <c r="D450" s="46"/>
      <c r="E450" s="46"/>
      <c r="F450" s="46"/>
      <c r="G450" s="47"/>
    </row>
    <row r="451" spans="1:7" ht="60.75" customHeight="1" x14ac:dyDescent="0.45">
      <c r="A451" s="34"/>
      <c r="B451" s="57" t="s">
        <v>56</v>
      </c>
      <c r="C451" s="58"/>
      <c r="D451" s="58"/>
      <c r="E451" s="58"/>
      <c r="F451" s="58"/>
      <c r="G451" s="59"/>
    </row>
    <row r="452" spans="1:7" ht="28.5" customHeight="1" x14ac:dyDescent="0.45">
      <c r="A452" s="35"/>
      <c r="B452" s="60" t="s">
        <v>224</v>
      </c>
      <c r="C452" s="63" t="s">
        <v>138</v>
      </c>
      <c r="D452" s="64"/>
      <c r="E452" s="64"/>
      <c r="F452" s="64"/>
      <c r="G452" s="65"/>
    </row>
    <row r="453" spans="1:7" x14ac:dyDescent="0.45">
      <c r="A453" s="35"/>
      <c r="B453" s="61"/>
      <c r="C453" s="22" t="s">
        <v>4</v>
      </c>
      <c r="D453" s="11">
        <f t="shared" ref="D453:E453" si="94">SUM(D454:D457)</f>
        <v>326659.21399999998</v>
      </c>
      <c r="E453" s="9">
        <f t="shared" si="94"/>
        <v>326659.21399999998</v>
      </c>
      <c r="F453" s="9"/>
      <c r="G453" s="9"/>
    </row>
    <row r="454" spans="1:7" x14ac:dyDescent="0.45">
      <c r="A454" s="35"/>
      <c r="B454" s="61"/>
      <c r="C454" s="22" t="s">
        <v>0</v>
      </c>
      <c r="D454" s="11">
        <f>SUM(E454:F454)</f>
        <v>291959.3</v>
      </c>
      <c r="E454" s="9">
        <v>291959.3</v>
      </c>
      <c r="F454" s="9"/>
      <c r="G454" s="9"/>
    </row>
    <row r="455" spans="1:7" x14ac:dyDescent="0.45">
      <c r="A455" s="35"/>
      <c r="B455" s="61"/>
      <c r="C455" s="22" t="s">
        <v>1</v>
      </c>
      <c r="D455" s="11">
        <f>SUM(E455:F455)</f>
        <v>34699.913999999997</v>
      </c>
      <c r="E455" s="9">
        <v>34699.913999999997</v>
      </c>
      <c r="F455" s="9"/>
      <c r="G455" s="9"/>
    </row>
    <row r="456" spans="1:7" x14ac:dyDescent="0.45">
      <c r="A456" s="35"/>
      <c r="B456" s="61"/>
      <c r="C456" s="22" t="s">
        <v>2</v>
      </c>
      <c r="D456" s="11"/>
      <c r="E456" s="9"/>
      <c r="F456" s="9"/>
      <c r="G456" s="9"/>
    </row>
    <row r="457" spans="1:7" ht="28.5" customHeight="1" x14ac:dyDescent="0.45">
      <c r="A457" s="36"/>
      <c r="B457" s="62"/>
      <c r="C457" s="22" t="s">
        <v>3</v>
      </c>
      <c r="D457" s="11"/>
      <c r="E457" s="9"/>
      <c r="F457" s="9"/>
      <c r="G457" s="9"/>
    </row>
    <row r="458" spans="1:7" x14ac:dyDescent="0.45">
      <c r="A458" s="45" t="s">
        <v>6</v>
      </c>
      <c r="B458" s="46"/>
      <c r="C458" s="46"/>
      <c r="D458" s="46"/>
      <c r="E458" s="46"/>
      <c r="F458" s="46"/>
      <c r="G458" s="47"/>
    </row>
    <row r="459" spans="1:7" ht="71.25" customHeight="1" x14ac:dyDescent="0.45">
      <c r="A459" s="34"/>
      <c r="B459" s="28" t="s">
        <v>56</v>
      </c>
      <c r="C459" s="29"/>
      <c r="D459" s="29"/>
      <c r="E459" s="29"/>
      <c r="F459" s="29"/>
      <c r="G459" s="30"/>
    </row>
    <row r="460" spans="1:7" ht="48.75" customHeight="1" x14ac:dyDescent="0.45">
      <c r="A460" s="35"/>
      <c r="B460" s="31" t="s">
        <v>225</v>
      </c>
      <c r="C460" s="54" t="s">
        <v>139</v>
      </c>
      <c r="D460" s="55"/>
      <c r="E460" s="55"/>
      <c r="F460" s="55"/>
      <c r="G460" s="56"/>
    </row>
    <row r="461" spans="1:7" x14ac:dyDescent="0.45">
      <c r="A461" s="35"/>
      <c r="B461" s="32"/>
      <c r="C461" s="23" t="s">
        <v>4</v>
      </c>
      <c r="D461" s="8">
        <f t="shared" ref="D461:E461" si="95">SUM(D462:D465)</f>
        <v>660000</v>
      </c>
      <c r="E461" s="9">
        <f t="shared" si="95"/>
        <v>660000</v>
      </c>
      <c r="F461" s="9"/>
      <c r="G461" s="7"/>
    </row>
    <row r="462" spans="1:7" x14ac:dyDescent="0.45">
      <c r="A462" s="35"/>
      <c r="B462" s="32"/>
      <c r="C462" s="23" t="s">
        <v>0</v>
      </c>
      <c r="D462" s="8">
        <f>SUM(E462:F462)</f>
        <v>600000</v>
      </c>
      <c r="E462" s="9">
        <v>600000</v>
      </c>
      <c r="F462" s="9"/>
      <c r="G462" s="7"/>
    </row>
    <row r="463" spans="1:7" x14ac:dyDescent="0.45">
      <c r="A463" s="35"/>
      <c r="B463" s="32"/>
      <c r="C463" s="23" t="s">
        <v>1</v>
      </c>
      <c r="D463" s="8">
        <f>SUM(E463:F463)</f>
        <v>60000</v>
      </c>
      <c r="E463" s="9">
        <v>60000</v>
      </c>
      <c r="F463" s="9"/>
      <c r="G463" s="7"/>
    </row>
    <row r="464" spans="1:7" x14ac:dyDescent="0.45">
      <c r="A464" s="35"/>
      <c r="B464" s="32"/>
      <c r="C464" s="23" t="s">
        <v>2</v>
      </c>
      <c r="D464" s="8"/>
      <c r="E464" s="7"/>
      <c r="F464" s="7"/>
      <c r="G464" s="7"/>
    </row>
    <row r="465" spans="1:7" ht="28.5" customHeight="1" x14ac:dyDescent="0.45">
      <c r="A465" s="36"/>
      <c r="B465" s="33"/>
      <c r="C465" s="23" t="s">
        <v>3</v>
      </c>
      <c r="D465" s="8"/>
      <c r="E465" s="7"/>
      <c r="F465" s="7"/>
      <c r="G465" s="7"/>
    </row>
    <row r="466" spans="1:7" x14ac:dyDescent="0.45">
      <c r="A466" s="45" t="s">
        <v>6</v>
      </c>
      <c r="B466" s="46"/>
      <c r="C466" s="46"/>
      <c r="D466" s="46"/>
      <c r="E466" s="46"/>
      <c r="F466" s="46"/>
      <c r="G466" s="47"/>
    </row>
    <row r="467" spans="1:7" ht="60.75" customHeight="1" x14ac:dyDescent="0.45">
      <c r="A467" s="34"/>
      <c r="B467" s="57" t="s">
        <v>56</v>
      </c>
      <c r="C467" s="58"/>
      <c r="D467" s="58"/>
      <c r="E467" s="58"/>
      <c r="F467" s="58"/>
      <c r="G467" s="59"/>
    </row>
    <row r="468" spans="1:7" ht="41.25" customHeight="1" x14ac:dyDescent="0.45">
      <c r="A468" s="35"/>
      <c r="B468" s="60" t="s">
        <v>226</v>
      </c>
      <c r="C468" s="63" t="s">
        <v>140</v>
      </c>
      <c r="D468" s="64"/>
      <c r="E468" s="64"/>
      <c r="F468" s="64"/>
      <c r="G468" s="65"/>
    </row>
    <row r="469" spans="1:7" x14ac:dyDescent="0.45">
      <c r="A469" s="35"/>
      <c r="B469" s="61"/>
      <c r="C469" s="22" t="s">
        <v>4</v>
      </c>
      <c r="D469" s="11">
        <f t="shared" ref="D469:E469" si="96">SUM(D470:D473)</f>
        <v>612100</v>
      </c>
      <c r="E469" s="9">
        <f t="shared" si="96"/>
        <v>612100</v>
      </c>
      <c r="F469" s="9"/>
      <c r="G469" s="9"/>
    </row>
    <row r="470" spans="1:7" x14ac:dyDescent="0.45">
      <c r="A470" s="35"/>
      <c r="B470" s="61"/>
      <c r="C470" s="22" t="s">
        <v>0</v>
      </c>
      <c r="D470" s="11">
        <f>SUM(E470:F470)</f>
        <v>556500</v>
      </c>
      <c r="E470" s="9">
        <v>556500</v>
      </c>
      <c r="F470" s="9"/>
      <c r="G470" s="9"/>
    </row>
    <row r="471" spans="1:7" x14ac:dyDescent="0.45">
      <c r="A471" s="35"/>
      <c r="B471" s="61"/>
      <c r="C471" s="22" t="s">
        <v>1</v>
      </c>
      <c r="D471" s="11">
        <f>SUM(E471:F471)</f>
        <v>55600</v>
      </c>
      <c r="E471" s="9">
        <v>55600</v>
      </c>
      <c r="F471" s="9"/>
      <c r="G471" s="9"/>
    </row>
    <row r="472" spans="1:7" x14ac:dyDescent="0.45">
      <c r="A472" s="35"/>
      <c r="B472" s="61"/>
      <c r="C472" s="22" t="s">
        <v>2</v>
      </c>
      <c r="D472" s="11"/>
      <c r="E472" s="9"/>
      <c r="F472" s="9"/>
      <c r="G472" s="9"/>
    </row>
    <row r="473" spans="1:7" ht="28.5" customHeight="1" x14ac:dyDescent="0.45">
      <c r="A473" s="36"/>
      <c r="B473" s="62"/>
      <c r="C473" s="22" t="s">
        <v>3</v>
      </c>
      <c r="D473" s="11"/>
      <c r="E473" s="9"/>
      <c r="F473" s="9"/>
      <c r="G473" s="9"/>
    </row>
    <row r="474" spans="1:7" x14ac:dyDescent="0.45">
      <c r="A474" s="45" t="s">
        <v>6</v>
      </c>
      <c r="B474" s="46"/>
      <c r="C474" s="46"/>
      <c r="D474" s="46"/>
      <c r="E474" s="46"/>
      <c r="F474" s="46"/>
      <c r="G474" s="47"/>
    </row>
    <row r="475" spans="1:7" ht="71.25" customHeight="1" x14ac:dyDescent="0.45">
      <c r="A475" s="34"/>
      <c r="B475" s="28" t="s">
        <v>91</v>
      </c>
      <c r="C475" s="29"/>
      <c r="D475" s="29"/>
      <c r="E475" s="29"/>
      <c r="F475" s="29"/>
      <c r="G475" s="30"/>
    </row>
    <row r="476" spans="1:7" ht="48.75" customHeight="1" x14ac:dyDescent="0.45">
      <c r="A476" s="35"/>
      <c r="B476" s="31" t="s">
        <v>227</v>
      </c>
      <c r="C476" s="54" t="s">
        <v>141</v>
      </c>
      <c r="D476" s="55"/>
      <c r="E476" s="55"/>
      <c r="F476" s="55"/>
      <c r="G476" s="56"/>
    </row>
    <row r="477" spans="1:7" x14ac:dyDescent="0.45">
      <c r="A477" s="35"/>
      <c r="B477" s="32"/>
      <c r="C477" s="23" t="s">
        <v>4</v>
      </c>
      <c r="D477" s="8">
        <f t="shared" ref="D477:E477" si="97">SUM(D478:D481)</f>
        <v>269361.90000000002</v>
      </c>
      <c r="E477" s="9">
        <f t="shared" si="97"/>
        <v>269361.90000000002</v>
      </c>
      <c r="F477" s="9"/>
      <c r="G477" s="7"/>
    </row>
    <row r="478" spans="1:7" x14ac:dyDescent="0.45">
      <c r="A478" s="35"/>
      <c r="B478" s="32"/>
      <c r="C478" s="23" t="s">
        <v>0</v>
      </c>
      <c r="D478" s="8">
        <f>SUM(E478:F478)</f>
        <v>245158</v>
      </c>
      <c r="E478" s="9">
        <v>245158</v>
      </c>
      <c r="F478" s="9"/>
      <c r="G478" s="7"/>
    </row>
    <row r="479" spans="1:7" x14ac:dyDescent="0.45">
      <c r="A479" s="35"/>
      <c r="B479" s="32"/>
      <c r="C479" s="23" t="s">
        <v>1</v>
      </c>
      <c r="D479" s="8">
        <f>SUM(E479:F479)</f>
        <v>24203.9</v>
      </c>
      <c r="E479" s="9">
        <v>24203.9</v>
      </c>
      <c r="F479" s="9"/>
      <c r="G479" s="7"/>
    </row>
    <row r="480" spans="1:7" x14ac:dyDescent="0.45">
      <c r="A480" s="35"/>
      <c r="B480" s="32"/>
      <c r="C480" s="23" t="s">
        <v>2</v>
      </c>
      <c r="D480" s="8"/>
      <c r="E480" s="9"/>
      <c r="F480" s="9"/>
      <c r="G480" s="7"/>
    </row>
    <row r="481" spans="1:7" ht="28.5" customHeight="1" x14ac:dyDescent="0.45">
      <c r="A481" s="36"/>
      <c r="B481" s="33"/>
      <c r="C481" s="23" t="s">
        <v>3</v>
      </c>
      <c r="D481" s="8"/>
      <c r="E481" s="9"/>
      <c r="F481" s="9"/>
      <c r="G481" s="7"/>
    </row>
    <row r="482" spans="1:7" ht="56.25" customHeight="1" x14ac:dyDescent="0.45">
      <c r="A482" s="37" t="s">
        <v>75</v>
      </c>
      <c r="B482" s="40" t="s">
        <v>25</v>
      </c>
      <c r="C482" s="41"/>
      <c r="D482" s="41"/>
      <c r="E482" s="41"/>
      <c r="F482" s="41"/>
      <c r="G482" s="42"/>
    </row>
    <row r="483" spans="1:7" ht="45.75" customHeight="1" x14ac:dyDescent="0.45">
      <c r="A483" s="38"/>
      <c r="B483" s="43" t="s">
        <v>4</v>
      </c>
      <c r="C483" s="44"/>
      <c r="D483" s="6">
        <f>SUM(D484:D487)</f>
        <v>192168.02999999997</v>
      </c>
      <c r="E483" s="6">
        <f t="shared" ref="E483:E486" si="98">E491+E499+E507+E515+E523</f>
        <v>192168.03</v>
      </c>
      <c r="F483" s="6"/>
      <c r="G483" s="6"/>
    </row>
    <row r="484" spans="1:7" ht="36" customHeight="1" x14ac:dyDescent="0.45">
      <c r="A484" s="38"/>
      <c r="B484" s="43" t="s">
        <v>0</v>
      </c>
      <c r="C484" s="44"/>
      <c r="D484" s="6">
        <f>SUM(E484:G484)</f>
        <v>56020</v>
      </c>
      <c r="E484" s="6">
        <f t="shared" si="98"/>
        <v>56020</v>
      </c>
      <c r="F484" s="6"/>
      <c r="G484" s="6"/>
    </row>
    <row r="485" spans="1:7" ht="41.25" customHeight="1" x14ac:dyDescent="0.45">
      <c r="A485" s="38"/>
      <c r="B485" s="43" t="s">
        <v>1</v>
      </c>
      <c r="C485" s="44"/>
      <c r="D485" s="6">
        <f>SUM(E485:G485)</f>
        <v>126435.61099999999</v>
      </c>
      <c r="E485" s="6">
        <f t="shared" si="98"/>
        <v>126435.61099999999</v>
      </c>
      <c r="F485" s="6"/>
      <c r="G485" s="6"/>
    </row>
    <row r="486" spans="1:7" ht="43.5" customHeight="1" x14ac:dyDescent="0.45">
      <c r="A486" s="38"/>
      <c r="B486" s="43" t="s">
        <v>2</v>
      </c>
      <c r="C486" s="44"/>
      <c r="D486" s="6">
        <f>SUM(E486:G486)</f>
        <v>9712.4189999999999</v>
      </c>
      <c r="E486" s="6">
        <f t="shared" si="98"/>
        <v>9712.4189999999999</v>
      </c>
      <c r="F486" s="6"/>
      <c r="G486" s="6"/>
    </row>
    <row r="487" spans="1:7" ht="45.75" customHeight="1" x14ac:dyDescent="0.45">
      <c r="A487" s="39"/>
      <c r="B487" s="43" t="s">
        <v>3</v>
      </c>
      <c r="C487" s="44"/>
      <c r="D487" s="6"/>
      <c r="E487" s="6"/>
      <c r="F487" s="6"/>
      <c r="G487" s="6"/>
    </row>
    <row r="488" spans="1:7" x14ac:dyDescent="0.45">
      <c r="A488" s="45" t="s">
        <v>8</v>
      </c>
      <c r="B488" s="46"/>
      <c r="C488" s="46"/>
      <c r="D488" s="46"/>
      <c r="E488" s="46"/>
      <c r="F488" s="46"/>
      <c r="G488" s="47"/>
    </row>
    <row r="489" spans="1:7" ht="93" customHeight="1" x14ac:dyDescent="0.45">
      <c r="A489" s="34"/>
      <c r="B489" s="28" t="s">
        <v>92</v>
      </c>
      <c r="C489" s="29"/>
      <c r="D489" s="29"/>
      <c r="E489" s="29"/>
      <c r="F489" s="29"/>
      <c r="G489" s="30"/>
    </row>
    <row r="490" spans="1:7" ht="56.25" customHeight="1" x14ac:dyDescent="0.45">
      <c r="A490" s="35"/>
      <c r="B490" s="31" t="s">
        <v>76</v>
      </c>
      <c r="C490" s="54" t="s">
        <v>13</v>
      </c>
      <c r="D490" s="55"/>
      <c r="E490" s="55"/>
      <c r="F490" s="55"/>
      <c r="G490" s="56"/>
    </row>
    <row r="491" spans="1:7" x14ac:dyDescent="0.45">
      <c r="A491" s="35"/>
      <c r="B491" s="32"/>
      <c r="C491" s="23" t="s">
        <v>4</v>
      </c>
      <c r="D491" s="8">
        <f t="shared" ref="D491" si="99">SUM(D492:D495)</f>
        <v>43996</v>
      </c>
      <c r="E491" s="14">
        <f t="shared" ref="E491" si="100">SUM(E492:E495)</f>
        <v>43996</v>
      </c>
      <c r="F491" s="14"/>
      <c r="G491" s="14"/>
    </row>
    <row r="492" spans="1:7" x14ac:dyDescent="0.45">
      <c r="A492" s="35"/>
      <c r="B492" s="32"/>
      <c r="C492" s="23" t="s">
        <v>0</v>
      </c>
      <c r="D492" s="8">
        <f>SUM(E492:G492)</f>
        <v>28140</v>
      </c>
      <c r="E492" s="9">
        <v>28140</v>
      </c>
      <c r="F492" s="9"/>
      <c r="G492" s="9"/>
    </row>
    <row r="493" spans="1:7" x14ac:dyDescent="0.45">
      <c r="A493" s="35"/>
      <c r="B493" s="32"/>
      <c r="C493" s="23" t="s">
        <v>1</v>
      </c>
      <c r="D493" s="8">
        <f>SUM(E493:G493)</f>
        <v>15856</v>
      </c>
      <c r="E493" s="9">
        <v>15856</v>
      </c>
      <c r="F493" s="9"/>
      <c r="G493" s="9"/>
    </row>
    <row r="494" spans="1:7" x14ac:dyDescent="0.45">
      <c r="A494" s="35"/>
      <c r="B494" s="32"/>
      <c r="C494" s="23" t="s">
        <v>2</v>
      </c>
      <c r="D494" s="8"/>
      <c r="E494" s="10"/>
      <c r="F494" s="10"/>
      <c r="G494" s="10"/>
    </row>
    <row r="495" spans="1:7" ht="28.5" customHeight="1" x14ac:dyDescent="0.45">
      <c r="A495" s="36"/>
      <c r="B495" s="33"/>
      <c r="C495" s="23" t="s">
        <v>3</v>
      </c>
      <c r="D495" s="8"/>
      <c r="E495" s="7"/>
      <c r="F495" s="7"/>
      <c r="G495" s="7"/>
    </row>
    <row r="496" spans="1:7" x14ac:dyDescent="0.45">
      <c r="A496" s="45" t="s">
        <v>8</v>
      </c>
      <c r="B496" s="46"/>
      <c r="C496" s="46"/>
      <c r="D496" s="46"/>
      <c r="E496" s="46"/>
      <c r="F496" s="46"/>
      <c r="G496" s="47"/>
    </row>
    <row r="497" spans="1:7" ht="88.5" customHeight="1" x14ac:dyDescent="0.45">
      <c r="A497" s="34"/>
      <c r="B497" s="28" t="s">
        <v>92</v>
      </c>
      <c r="C497" s="29"/>
      <c r="D497" s="29"/>
      <c r="E497" s="29"/>
      <c r="F497" s="29"/>
      <c r="G497" s="30"/>
    </row>
    <row r="498" spans="1:7" ht="66" customHeight="1" x14ac:dyDescent="0.45">
      <c r="A498" s="35"/>
      <c r="B498" s="31" t="s">
        <v>117</v>
      </c>
      <c r="C498" s="54" t="s">
        <v>14</v>
      </c>
      <c r="D498" s="55"/>
      <c r="E498" s="55"/>
      <c r="F498" s="55"/>
      <c r="G498" s="56"/>
    </row>
    <row r="499" spans="1:7" x14ac:dyDescent="0.45">
      <c r="A499" s="35"/>
      <c r="B499" s="32"/>
      <c r="C499" s="23" t="s">
        <v>4</v>
      </c>
      <c r="D499" s="8">
        <f t="shared" ref="D499" si="101">SUM(D500:D503)</f>
        <v>46640</v>
      </c>
      <c r="E499" s="7">
        <f t="shared" ref="E499" si="102">SUM(E500:E503)</f>
        <v>46640</v>
      </c>
      <c r="F499" s="7"/>
      <c r="G499" s="7"/>
    </row>
    <row r="500" spans="1:7" x14ac:dyDescent="0.45">
      <c r="A500" s="35"/>
      <c r="B500" s="32"/>
      <c r="C500" s="23" t="s">
        <v>0</v>
      </c>
      <c r="D500" s="8">
        <f>SUM(E500:G500)</f>
        <v>27880</v>
      </c>
      <c r="E500" s="9">
        <v>27880</v>
      </c>
      <c r="F500" s="9"/>
      <c r="G500" s="9"/>
    </row>
    <row r="501" spans="1:7" x14ac:dyDescent="0.45">
      <c r="A501" s="35"/>
      <c r="B501" s="32"/>
      <c r="C501" s="23" t="s">
        <v>1</v>
      </c>
      <c r="D501" s="8">
        <f>SUM(E501:G501)</f>
        <v>18760</v>
      </c>
      <c r="E501" s="9">
        <v>18760</v>
      </c>
      <c r="F501" s="9"/>
      <c r="G501" s="9"/>
    </row>
    <row r="502" spans="1:7" x14ac:dyDescent="0.45">
      <c r="A502" s="35"/>
      <c r="B502" s="32"/>
      <c r="C502" s="23" t="s">
        <v>2</v>
      </c>
      <c r="D502" s="8"/>
      <c r="E502" s="7"/>
      <c r="F502" s="7"/>
      <c r="G502" s="7"/>
    </row>
    <row r="503" spans="1:7" ht="28.5" customHeight="1" x14ac:dyDescent="0.45">
      <c r="A503" s="36"/>
      <c r="B503" s="33"/>
      <c r="C503" s="23" t="s">
        <v>3</v>
      </c>
      <c r="D503" s="8"/>
      <c r="E503" s="7"/>
      <c r="F503" s="7"/>
      <c r="G503" s="7"/>
    </row>
    <row r="504" spans="1:7" x14ac:dyDescent="0.45">
      <c r="A504" s="45" t="s">
        <v>8</v>
      </c>
      <c r="B504" s="46"/>
      <c r="C504" s="46"/>
      <c r="D504" s="46"/>
      <c r="E504" s="46"/>
      <c r="F504" s="46"/>
      <c r="G504" s="47"/>
    </row>
    <row r="505" spans="1:7" ht="71.25" customHeight="1" x14ac:dyDescent="0.45">
      <c r="A505" s="34"/>
      <c r="B505" s="28" t="s">
        <v>55</v>
      </c>
      <c r="C505" s="29"/>
      <c r="D505" s="29"/>
      <c r="E505" s="29"/>
      <c r="F505" s="29"/>
      <c r="G505" s="30"/>
    </row>
    <row r="506" spans="1:7" ht="75.75" customHeight="1" x14ac:dyDescent="0.45">
      <c r="A506" s="35"/>
      <c r="B506" s="31" t="s">
        <v>118</v>
      </c>
      <c r="C506" s="54" t="s">
        <v>121</v>
      </c>
      <c r="D506" s="55"/>
      <c r="E506" s="55"/>
      <c r="F506" s="55"/>
      <c r="G506" s="56"/>
    </row>
    <row r="507" spans="1:7" x14ac:dyDescent="0.45">
      <c r="A507" s="35"/>
      <c r="B507" s="32"/>
      <c r="C507" s="23" t="s">
        <v>4</v>
      </c>
      <c r="D507" s="8">
        <f t="shared" ref="D507" si="103">SUM(D508:D511)</f>
        <v>97124.189999999988</v>
      </c>
      <c r="E507" s="7">
        <f t="shared" ref="E507" si="104">SUM(E508:E511)</f>
        <v>97124.189999999988</v>
      </c>
      <c r="F507" s="7"/>
      <c r="G507" s="7"/>
    </row>
    <row r="508" spans="1:7" x14ac:dyDescent="0.45">
      <c r="A508" s="35"/>
      <c r="B508" s="32"/>
      <c r="C508" s="23" t="s">
        <v>0</v>
      </c>
      <c r="D508" s="8"/>
      <c r="E508" s="7"/>
      <c r="F508" s="7"/>
      <c r="G508" s="7"/>
    </row>
    <row r="509" spans="1:7" x14ac:dyDescent="0.45">
      <c r="A509" s="35"/>
      <c r="B509" s="32"/>
      <c r="C509" s="23" t="s">
        <v>1</v>
      </c>
      <c r="D509" s="8">
        <f>SUM(E509:F509)</f>
        <v>87411.770999999993</v>
      </c>
      <c r="E509" s="9">
        <v>87411.770999999993</v>
      </c>
      <c r="F509" s="7"/>
      <c r="G509" s="7"/>
    </row>
    <row r="510" spans="1:7" x14ac:dyDescent="0.45">
      <c r="A510" s="35"/>
      <c r="B510" s="32"/>
      <c r="C510" s="23" t="s">
        <v>2</v>
      </c>
      <c r="D510" s="8">
        <f>SUM(E510:F510)</f>
        <v>9712.4189999999999</v>
      </c>
      <c r="E510" s="9">
        <v>9712.4189999999999</v>
      </c>
      <c r="F510" s="7"/>
      <c r="G510" s="7"/>
    </row>
    <row r="511" spans="1:7" ht="28.5" customHeight="1" x14ac:dyDescent="0.45">
      <c r="A511" s="36"/>
      <c r="B511" s="33"/>
      <c r="C511" s="23" t="s">
        <v>3</v>
      </c>
      <c r="D511" s="8"/>
      <c r="E511" s="7"/>
      <c r="F511" s="7"/>
      <c r="G511" s="7"/>
    </row>
    <row r="512" spans="1:7" x14ac:dyDescent="0.45">
      <c r="A512" s="45" t="s">
        <v>11</v>
      </c>
      <c r="B512" s="46"/>
      <c r="C512" s="46"/>
      <c r="D512" s="46"/>
      <c r="E512" s="46"/>
      <c r="F512" s="46"/>
      <c r="G512" s="47"/>
    </row>
    <row r="513" spans="1:7" ht="63.75" customHeight="1" x14ac:dyDescent="0.45">
      <c r="A513" s="34"/>
      <c r="B513" s="28" t="s">
        <v>54</v>
      </c>
      <c r="C513" s="29"/>
      <c r="D513" s="29"/>
      <c r="E513" s="29"/>
      <c r="F513" s="29"/>
      <c r="G513" s="30"/>
    </row>
    <row r="514" spans="1:7" ht="72" customHeight="1" x14ac:dyDescent="0.45">
      <c r="A514" s="35"/>
      <c r="B514" s="31" t="s">
        <v>119</v>
      </c>
      <c r="C514" s="63" t="s">
        <v>146</v>
      </c>
      <c r="D514" s="64"/>
      <c r="E514" s="64"/>
      <c r="F514" s="64"/>
      <c r="G514" s="65"/>
    </row>
    <row r="515" spans="1:7" ht="28.5" customHeight="1" x14ac:dyDescent="0.45">
      <c r="A515" s="35"/>
      <c r="B515" s="32"/>
      <c r="C515" s="23" t="s">
        <v>4</v>
      </c>
      <c r="D515" s="8">
        <f t="shared" ref="D515" si="105">SUM(D516:D519)</f>
        <v>2907.84</v>
      </c>
      <c r="E515" s="7">
        <f t="shared" ref="E515" si="106">SUM(E516:E519)</f>
        <v>2907.84</v>
      </c>
      <c r="F515" s="7"/>
      <c r="G515" s="7"/>
    </row>
    <row r="516" spans="1:7" x14ac:dyDescent="0.45">
      <c r="A516" s="35"/>
      <c r="B516" s="32"/>
      <c r="C516" s="23" t="s">
        <v>0</v>
      </c>
      <c r="D516" s="8"/>
      <c r="E516" s="7"/>
      <c r="F516" s="7"/>
      <c r="G516" s="7"/>
    </row>
    <row r="517" spans="1:7" x14ac:dyDescent="0.45">
      <c r="A517" s="35"/>
      <c r="B517" s="32"/>
      <c r="C517" s="23" t="s">
        <v>1</v>
      </c>
      <c r="D517" s="8">
        <f>SUM(E517:F517)</f>
        <v>2907.84</v>
      </c>
      <c r="E517" s="9">
        <v>2907.84</v>
      </c>
      <c r="F517" s="7"/>
      <c r="G517" s="7"/>
    </row>
    <row r="518" spans="1:7" x14ac:dyDescent="0.45">
      <c r="A518" s="35"/>
      <c r="B518" s="32"/>
      <c r="C518" s="23" t="s">
        <v>2</v>
      </c>
      <c r="D518" s="8"/>
      <c r="E518" s="7"/>
      <c r="F518" s="7"/>
      <c r="G518" s="7"/>
    </row>
    <row r="519" spans="1:7" ht="28.5" customHeight="1" x14ac:dyDescent="0.45">
      <c r="A519" s="36"/>
      <c r="B519" s="33"/>
      <c r="C519" s="23" t="s">
        <v>3</v>
      </c>
      <c r="D519" s="8"/>
      <c r="E519" s="7"/>
      <c r="F519" s="7"/>
      <c r="G519" s="7"/>
    </row>
    <row r="520" spans="1:7" x14ac:dyDescent="0.45">
      <c r="A520" s="45" t="s">
        <v>11</v>
      </c>
      <c r="B520" s="46"/>
      <c r="C520" s="46"/>
      <c r="D520" s="46"/>
      <c r="E520" s="46"/>
      <c r="F520" s="46"/>
      <c r="G520" s="47"/>
    </row>
    <row r="521" spans="1:7" ht="69" customHeight="1" x14ac:dyDescent="0.45">
      <c r="A521" s="34"/>
      <c r="B521" s="28" t="s">
        <v>54</v>
      </c>
      <c r="C521" s="29"/>
      <c r="D521" s="29"/>
      <c r="E521" s="29"/>
      <c r="F521" s="29"/>
      <c r="G521" s="30"/>
    </row>
    <row r="522" spans="1:7" ht="60.75" customHeight="1" x14ac:dyDescent="0.45">
      <c r="A522" s="35"/>
      <c r="B522" s="31" t="s">
        <v>120</v>
      </c>
      <c r="C522" s="63" t="s">
        <v>131</v>
      </c>
      <c r="D522" s="64"/>
      <c r="E522" s="64"/>
      <c r="F522" s="64"/>
      <c r="G522" s="65"/>
    </row>
    <row r="523" spans="1:7" x14ac:dyDescent="0.45">
      <c r="A523" s="35"/>
      <c r="B523" s="32"/>
      <c r="C523" s="23" t="s">
        <v>4</v>
      </c>
      <c r="D523" s="8">
        <f t="shared" ref="D523" si="107">SUM(D524:D527)</f>
        <v>1500</v>
      </c>
      <c r="E523" s="7">
        <f t="shared" ref="E523" si="108">SUM(E524:E527)</f>
        <v>1500</v>
      </c>
      <c r="F523" s="7"/>
      <c r="G523" s="7"/>
    </row>
    <row r="524" spans="1:7" x14ac:dyDescent="0.45">
      <c r="A524" s="35"/>
      <c r="B524" s="32"/>
      <c r="C524" s="23" t="s">
        <v>0</v>
      </c>
      <c r="D524" s="8"/>
      <c r="E524" s="7"/>
      <c r="F524" s="7"/>
      <c r="G524" s="7"/>
    </row>
    <row r="525" spans="1:7" x14ac:dyDescent="0.45">
      <c r="A525" s="35"/>
      <c r="B525" s="32"/>
      <c r="C525" s="23" t="s">
        <v>1</v>
      </c>
      <c r="D525" s="8">
        <f>SUM(E525:F525)</f>
        <v>1500</v>
      </c>
      <c r="E525" s="9">
        <v>1500</v>
      </c>
      <c r="F525" s="7"/>
      <c r="G525" s="7"/>
    </row>
    <row r="526" spans="1:7" x14ac:dyDescent="0.45">
      <c r="A526" s="35"/>
      <c r="B526" s="32"/>
      <c r="C526" s="23" t="s">
        <v>2</v>
      </c>
      <c r="D526" s="8"/>
      <c r="E526" s="7"/>
      <c r="F526" s="7"/>
      <c r="G526" s="7"/>
    </row>
    <row r="527" spans="1:7" ht="31.5" customHeight="1" x14ac:dyDescent="0.45">
      <c r="A527" s="36"/>
      <c r="B527" s="33"/>
      <c r="C527" s="23" t="s">
        <v>3</v>
      </c>
      <c r="D527" s="8"/>
      <c r="E527" s="7"/>
      <c r="F527" s="7"/>
      <c r="G527" s="7"/>
    </row>
    <row r="528" spans="1:7" x14ac:dyDescent="0.45">
      <c r="A528" s="37" t="s">
        <v>49</v>
      </c>
      <c r="B528" s="40" t="s">
        <v>26</v>
      </c>
      <c r="C528" s="41"/>
      <c r="D528" s="41"/>
      <c r="E528" s="41"/>
      <c r="F528" s="41"/>
      <c r="G528" s="42"/>
    </row>
    <row r="529" spans="1:7" x14ac:dyDescent="0.45">
      <c r="A529" s="38"/>
      <c r="B529" s="43" t="s">
        <v>4</v>
      </c>
      <c r="C529" s="44"/>
      <c r="D529" s="6">
        <f>SUM(D530:D533)</f>
        <v>192437.4313000002</v>
      </c>
      <c r="E529" s="6"/>
      <c r="F529" s="6">
        <f t="shared" ref="F529" si="109">F537</f>
        <v>192437.4313000002</v>
      </c>
      <c r="G529" s="6"/>
    </row>
    <row r="530" spans="1:7" x14ac:dyDescent="0.45">
      <c r="A530" s="38"/>
      <c r="B530" s="43" t="s">
        <v>0</v>
      </c>
      <c r="C530" s="44"/>
      <c r="D530" s="6"/>
      <c r="E530" s="6"/>
      <c r="F530" s="6"/>
      <c r="G530" s="6"/>
    </row>
    <row r="531" spans="1:7" x14ac:dyDescent="0.45">
      <c r="A531" s="38"/>
      <c r="B531" s="43" t="s">
        <v>1</v>
      </c>
      <c r="C531" s="44"/>
      <c r="D531" s="6">
        <f>SUM(E531:G531)</f>
        <v>192437.4313000002</v>
      </c>
      <c r="E531" s="6"/>
      <c r="F531" s="6">
        <f t="shared" ref="F531" si="110">F539</f>
        <v>192437.4313000002</v>
      </c>
      <c r="G531" s="6"/>
    </row>
    <row r="532" spans="1:7" x14ac:dyDescent="0.45">
      <c r="A532" s="38"/>
      <c r="B532" s="43" t="s">
        <v>2</v>
      </c>
      <c r="C532" s="44"/>
      <c r="D532" s="6"/>
      <c r="E532" s="6"/>
      <c r="F532" s="6"/>
      <c r="G532" s="6"/>
    </row>
    <row r="533" spans="1:7" x14ac:dyDescent="0.45">
      <c r="A533" s="39"/>
      <c r="B533" s="43" t="s">
        <v>3</v>
      </c>
      <c r="C533" s="44"/>
      <c r="D533" s="13"/>
      <c r="E533" s="6"/>
      <c r="F533" s="6"/>
      <c r="G533" s="6"/>
    </row>
    <row r="534" spans="1:7" x14ac:dyDescent="0.45">
      <c r="A534" s="45" t="s">
        <v>5</v>
      </c>
      <c r="B534" s="46"/>
      <c r="C534" s="46"/>
      <c r="D534" s="46"/>
      <c r="E534" s="46"/>
      <c r="F534" s="46"/>
      <c r="G534" s="47"/>
    </row>
    <row r="535" spans="1:7" ht="83.25" customHeight="1" x14ac:dyDescent="0.45">
      <c r="A535" s="34"/>
      <c r="B535" s="28" t="s">
        <v>53</v>
      </c>
      <c r="C535" s="29"/>
      <c r="D535" s="29"/>
      <c r="E535" s="29"/>
      <c r="F535" s="29"/>
      <c r="G535" s="30"/>
    </row>
    <row r="536" spans="1:7" ht="58.5" customHeight="1" x14ac:dyDescent="0.45">
      <c r="A536" s="35"/>
      <c r="B536" s="31" t="s">
        <v>50</v>
      </c>
      <c r="C536" s="54" t="s">
        <v>126</v>
      </c>
      <c r="D536" s="55"/>
      <c r="E536" s="55"/>
      <c r="F536" s="55"/>
      <c r="G536" s="56"/>
    </row>
    <row r="537" spans="1:7" x14ac:dyDescent="0.45">
      <c r="A537" s="35"/>
      <c r="B537" s="32"/>
      <c r="C537" s="23" t="s">
        <v>4</v>
      </c>
      <c r="D537" s="8">
        <f t="shared" ref="D537" si="111">SUM(D538:D541)</f>
        <v>192437.4313000002</v>
      </c>
      <c r="E537" s="7"/>
      <c r="F537" s="7">
        <f>SUM(F538:F541)</f>
        <v>192437.4313000002</v>
      </c>
      <c r="G537" s="9"/>
    </row>
    <row r="538" spans="1:7" x14ac:dyDescent="0.45">
      <c r="A538" s="35"/>
      <c r="B538" s="32"/>
      <c r="C538" s="23" t="s">
        <v>0</v>
      </c>
      <c r="D538" s="8"/>
      <c r="E538" s="7"/>
      <c r="F538" s="7"/>
      <c r="G538" s="9"/>
    </row>
    <row r="539" spans="1:7" x14ac:dyDescent="0.45">
      <c r="A539" s="35"/>
      <c r="B539" s="32"/>
      <c r="C539" s="23" t="s">
        <v>1</v>
      </c>
      <c r="D539" s="8">
        <f>SUM(E539:G539)</f>
        <v>192437.4313000002</v>
      </c>
      <c r="E539" s="9"/>
      <c r="F539" s="9">
        <v>192437.4313000002</v>
      </c>
      <c r="G539" s="9"/>
    </row>
    <row r="540" spans="1:7" x14ac:dyDescent="0.45">
      <c r="A540" s="35"/>
      <c r="B540" s="32"/>
      <c r="C540" s="23" t="s">
        <v>2</v>
      </c>
      <c r="D540" s="8"/>
      <c r="E540" s="7"/>
      <c r="F540" s="7"/>
      <c r="G540" s="7"/>
    </row>
    <row r="541" spans="1:7" ht="33" customHeight="1" x14ac:dyDescent="0.45">
      <c r="A541" s="36"/>
      <c r="B541" s="33"/>
      <c r="C541" s="23" t="s">
        <v>3</v>
      </c>
      <c r="D541" s="8"/>
      <c r="E541" s="7"/>
      <c r="F541" s="7"/>
      <c r="G541" s="7"/>
    </row>
    <row r="542" spans="1:7" ht="68.25" customHeight="1" x14ac:dyDescent="0.45">
      <c r="A542" s="37" t="s">
        <v>77</v>
      </c>
      <c r="B542" s="40" t="s">
        <v>124</v>
      </c>
      <c r="C542" s="41"/>
      <c r="D542" s="41"/>
      <c r="E542" s="41"/>
      <c r="F542" s="41"/>
      <c r="G542" s="42"/>
    </row>
    <row r="543" spans="1:7" ht="41.25" customHeight="1" x14ac:dyDescent="0.45">
      <c r="A543" s="38"/>
      <c r="B543" s="43" t="s">
        <v>4</v>
      </c>
      <c r="C543" s="44"/>
      <c r="D543" s="6">
        <f t="shared" ref="D543" si="112">SUM(D544:D547)</f>
        <v>254629.531010101</v>
      </c>
      <c r="E543" s="6">
        <f t="shared" ref="E543" si="113">E551</f>
        <v>73746.295310101006</v>
      </c>
      <c r="F543" s="6">
        <f t="shared" ref="F543" si="114">F551</f>
        <v>180883.23569999999</v>
      </c>
      <c r="G543" s="6"/>
    </row>
    <row r="544" spans="1:7" x14ac:dyDescent="0.45">
      <c r="A544" s="38"/>
      <c r="B544" s="43" t="s">
        <v>0</v>
      </c>
      <c r="C544" s="44"/>
      <c r="D544" s="6"/>
      <c r="E544" s="6"/>
      <c r="F544" s="6"/>
      <c r="G544" s="6"/>
    </row>
    <row r="545" spans="1:7" ht="36" customHeight="1" x14ac:dyDescent="0.45">
      <c r="A545" s="38"/>
      <c r="B545" s="43" t="s">
        <v>1</v>
      </c>
      <c r="C545" s="44"/>
      <c r="D545" s="6">
        <f>SUM(E545:F545)</f>
        <v>250883.23569999999</v>
      </c>
      <c r="E545" s="6">
        <f t="shared" ref="E545:E546" si="115">E553</f>
        <v>70000</v>
      </c>
      <c r="F545" s="6">
        <f t="shared" ref="F545" si="116">F553</f>
        <v>180883.23569999999</v>
      </c>
      <c r="G545" s="6"/>
    </row>
    <row r="546" spans="1:7" ht="43.5" customHeight="1" x14ac:dyDescent="0.45">
      <c r="A546" s="38"/>
      <c r="B546" s="43" t="s">
        <v>2</v>
      </c>
      <c r="C546" s="44"/>
      <c r="D546" s="6">
        <f>SUM(E546:F546)</f>
        <v>3746.2953101010103</v>
      </c>
      <c r="E546" s="6">
        <f t="shared" si="115"/>
        <v>3746.2953101010103</v>
      </c>
      <c r="F546" s="6"/>
      <c r="G546" s="6"/>
    </row>
    <row r="547" spans="1:7" x14ac:dyDescent="0.45">
      <c r="A547" s="39"/>
      <c r="B547" s="43" t="s">
        <v>3</v>
      </c>
      <c r="C547" s="44"/>
      <c r="D547" s="13"/>
      <c r="E547" s="6"/>
      <c r="F547" s="6"/>
      <c r="G547" s="6"/>
    </row>
    <row r="548" spans="1:7" x14ac:dyDescent="0.45">
      <c r="A548" s="45" t="s">
        <v>5</v>
      </c>
      <c r="B548" s="46"/>
      <c r="C548" s="46"/>
      <c r="D548" s="46"/>
      <c r="E548" s="46"/>
      <c r="F548" s="46"/>
      <c r="G548" s="47"/>
    </row>
    <row r="549" spans="1:7" ht="75.75" customHeight="1" x14ac:dyDescent="0.45">
      <c r="A549" s="34"/>
      <c r="B549" s="28" t="s">
        <v>51</v>
      </c>
      <c r="C549" s="29"/>
      <c r="D549" s="29"/>
      <c r="E549" s="29"/>
      <c r="F549" s="29"/>
      <c r="G549" s="30"/>
    </row>
    <row r="550" spans="1:7" ht="70.5" customHeight="1" x14ac:dyDescent="0.45">
      <c r="A550" s="35"/>
      <c r="B550" s="31" t="s">
        <v>78</v>
      </c>
      <c r="C550" s="54" t="s">
        <v>52</v>
      </c>
      <c r="D550" s="55"/>
      <c r="E550" s="55"/>
      <c r="F550" s="55"/>
      <c r="G550" s="56"/>
    </row>
    <row r="551" spans="1:7" x14ac:dyDescent="0.45">
      <c r="A551" s="35"/>
      <c r="B551" s="32"/>
      <c r="C551" s="23" t="s">
        <v>4</v>
      </c>
      <c r="D551" s="8">
        <f>SUM(D552:D555)</f>
        <v>254629.531010101</v>
      </c>
      <c r="E551" s="9">
        <f t="shared" ref="E551" si="117">SUM(E552:E555)</f>
        <v>73746.295310101006</v>
      </c>
      <c r="F551" s="7">
        <f>SUM(F552:F555)</f>
        <v>180883.23569999999</v>
      </c>
      <c r="G551" s="7"/>
    </row>
    <row r="552" spans="1:7" x14ac:dyDescent="0.45">
      <c r="A552" s="35"/>
      <c r="B552" s="32"/>
      <c r="C552" s="23" t="s">
        <v>0</v>
      </c>
      <c r="D552" s="8"/>
      <c r="E552" s="9"/>
      <c r="F552" s="7"/>
      <c r="G552" s="7"/>
    </row>
    <row r="553" spans="1:7" x14ac:dyDescent="0.45">
      <c r="A553" s="35"/>
      <c r="B553" s="32"/>
      <c r="C553" s="23" t="s">
        <v>1</v>
      </c>
      <c r="D553" s="8">
        <f>SUM(E553:G553)</f>
        <v>250883.23569999999</v>
      </c>
      <c r="E553" s="9">
        <v>70000</v>
      </c>
      <c r="F553" s="9">
        <v>180883.23569999999</v>
      </c>
      <c r="G553" s="7"/>
    </row>
    <row r="554" spans="1:7" x14ac:dyDescent="0.45">
      <c r="A554" s="35"/>
      <c r="B554" s="32"/>
      <c r="C554" s="23" t="s">
        <v>2</v>
      </c>
      <c r="D554" s="8">
        <f>SUM(E554:F554)</f>
        <v>3746.2953101010103</v>
      </c>
      <c r="E554" s="7">
        <v>3746.2953101010103</v>
      </c>
      <c r="F554" s="7"/>
      <c r="G554" s="7"/>
    </row>
    <row r="555" spans="1:7" ht="28.5" customHeight="1" x14ac:dyDescent="0.45">
      <c r="A555" s="36"/>
      <c r="B555" s="33"/>
      <c r="C555" s="23" t="s">
        <v>3</v>
      </c>
      <c r="D555" s="8"/>
      <c r="E555" s="7"/>
      <c r="F555" s="7"/>
      <c r="G555" s="7"/>
    </row>
    <row r="556" spans="1:7" x14ac:dyDescent="0.45">
      <c r="A556" s="51" t="s">
        <v>4</v>
      </c>
      <c r="B556" s="52"/>
      <c r="C556" s="52"/>
      <c r="D556" s="52"/>
      <c r="E556" s="52"/>
      <c r="F556" s="52"/>
      <c r="G556" s="53"/>
    </row>
    <row r="557" spans="1:7" x14ac:dyDescent="0.45">
      <c r="A557" s="48" t="s">
        <v>4</v>
      </c>
      <c r="B557" s="49"/>
      <c r="C557" s="50"/>
      <c r="D557" s="15">
        <f>SUM(D558:D561)</f>
        <v>9292779.2756030597</v>
      </c>
      <c r="E557" s="15">
        <f t="shared" ref="E557" si="118">E558+E559+E560+E561</f>
        <v>5673817.8306616442</v>
      </c>
      <c r="F557" s="15">
        <f t="shared" ref="F557" si="119">F558+F559+F560+F561</f>
        <v>2523979.0851414148</v>
      </c>
      <c r="G557" s="15">
        <f t="shared" ref="G557" si="120">G558+G559+G560+G561</f>
        <v>1094982.3598</v>
      </c>
    </row>
    <row r="558" spans="1:7" x14ac:dyDescent="0.45">
      <c r="A558" s="48" t="s">
        <v>0</v>
      </c>
      <c r="B558" s="49"/>
      <c r="C558" s="50"/>
      <c r="D558" s="16">
        <f>SUM(E558:G558)</f>
        <v>2873231.9000000004</v>
      </c>
      <c r="E558" s="15">
        <f t="shared" ref="E558:G561" si="121">E10+E56+E86+E132+E226+E248+E262+E276+E298+E328+E342+E484+E530+E544</f>
        <v>2861979.7</v>
      </c>
      <c r="F558" s="15">
        <f t="shared" si="121"/>
        <v>11252.2</v>
      </c>
      <c r="G558" s="15">
        <f t="shared" si="121"/>
        <v>0</v>
      </c>
    </row>
    <row r="559" spans="1:7" x14ac:dyDescent="0.45">
      <c r="A559" s="48" t="s">
        <v>1</v>
      </c>
      <c r="B559" s="49"/>
      <c r="C559" s="50"/>
      <c r="D559" s="16">
        <f>SUM(E559:G559)</f>
        <v>6103714.5</v>
      </c>
      <c r="E559" s="15">
        <f t="shared" si="121"/>
        <v>2615530</v>
      </c>
      <c r="F559" s="15">
        <f t="shared" si="121"/>
        <v>2403575.6000000006</v>
      </c>
      <c r="G559" s="15">
        <f t="shared" si="121"/>
        <v>1084608.8999999999</v>
      </c>
    </row>
    <row r="560" spans="1:7" x14ac:dyDescent="0.45">
      <c r="A560" s="48" t="s">
        <v>2</v>
      </c>
      <c r="B560" s="49"/>
      <c r="C560" s="50"/>
      <c r="D560" s="16">
        <f>SUM(E560:G560)</f>
        <v>53410.875603058594</v>
      </c>
      <c r="E560" s="15">
        <f t="shared" si="121"/>
        <v>33886.130661644449</v>
      </c>
      <c r="F560" s="15">
        <f t="shared" si="121"/>
        <v>9151.2851414141405</v>
      </c>
      <c r="G560" s="15">
        <f t="shared" si="121"/>
        <v>10373.459800000001</v>
      </c>
    </row>
    <row r="561" spans="1:7" x14ac:dyDescent="0.45">
      <c r="A561" s="48" t="s">
        <v>3</v>
      </c>
      <c r="B561" s="49"/>
      <c r="C561" s="50"/>
      <c r="D561" s="15">
        <f>SUM(E561:G561)</f>
        <v>262422</v>
      </c>
      <c r="E561" s="15">
        <f t="shared" si="121"/>
        <v>162422</v>
      </c>
      <c r="F561" s="15">
        <f t="shared" si="121"/>
        <v>100000</v>
      </c>
      <c r="G561" s="15">
        <f t="shared" si="121"/>
        <v>0</v>
      </c>
    </row>
    <row r="564" spans="1:7" x14ac:dyDescent="0.45">
      <c r="E564" s="2">
        <f>4350500-1734970</f>
        <v>2615530</v>
      </c>
      <c r="F564" s="2">
        <v>2403575.6</v>
      </c>
      <c r="G564" s="2">
        <v>1084608.8999999999</v>
      </c>
    </row>
    <row r="565" spans="1:7" x14ac:dyDescent="0.45">
      <c r="E565" s="19">
        <f>E564-E559</f>
        <v>0</v>
      </c>
      <c r="F565" s="19">
        <f>F564-F559</f>
        <v>0</v>
      </c>
      <c r="G565" s="19">
        <f>G564-G559</f>
        <v>0</v>
      </c>
    </row>
  </sheetData>
  <mergeCells count="397">
    <mergeCell ref="C70:G70"/>
    <mergeCell ref="C78:G78"/>
    <mergeCell ref="C138:G138"/>
    <mergeCell ref="B56:C56"/>
    <mergeCell ref="B57:C57"/>
    <mergeCell ref="B58:C58"/>
    <mergeCell ref="B59:C59"/>
    <mergeCell ref="A60:G60"/>
    <mergeCell ref="A61:A67"/>
    <mergeCell ref="B61:G61"/>
    <mergeCell ref="B62:B67"/>
    <mergeCell ref="A68:G68"/>
    <mergeCell ref="A69:A75"/>
    <mergeCell ref="B69:G69"/>
    <mergeCell ref="B70:B75"/>
    <mergeCell ref="C92:G92"/>
    <mergeCell ref="A84:A89"/>
    <mergeCell ref="B84:G84"/>
    <mergeCell ref="A54:A59"/>
    <mergeCell ref="B54:G54"/>
    <mergeCell ref="B55:C55"/>
    <mergeCell ref="B85:C85"/>
    <mergeCell ref="B86:C86"/>
    <mergeCell ref="B87:C87"/>
    <mergeCell ref="C40:G40"/>
    <mergeCell ref="C48:G48"/>
    <mergeCell ref="C62:G62"/>
    <mergeCell ref="A14:G14"/>
    <mergeCell ref="A15:A21"/>
    <mergeCell ref="B15:G15"/>
    <mergeCell ref="B16:B21"/>
    <mergeCell ref="C16:G16"/>
    <mergeCell ref="A46:G46"/>
    <mergeCell ref="A47:A53"/>
    <mergeCell ref="B47:G47"/>
    <mergeCell ref="B48:B53"/>
    <mergeCell ref="A38:G38"/>
    <mergeCell ref="A39:A45"/>
    <mergeCell ref="B39:G39"/>
    <mergeCell ref="B40:B45"/>
    <mergeCell ref="A5:G5"/>
    <mergeCell ref="A7:C7"/>
    <mergeCell ref="A8:A13"/>
    <mergeCell ref="B8:G8"/>
    <mergeCell ref="B9:C9"/>
    <mergeCell ref="B10:C10"/>
    <mergeCell ref="B11:C11"/>
    <mergeCell ref="B12:C12"/>
    <mergeCell ref="B13:C13"/>
    <mergeCell ref="H18:K20"/>
    <mergeCell ref="A22:G22"/>
    <mergeCell ref="A23:A29"/>
    <mergeCell ref="B23:G23"/>
    <mergeCell ref="B24:B29"/>
    <mergeCell ref="A30:G30"/>
    <mergeCell ref="A31:A37"/>
    <mergeCell ref="B31:G31"/>
    <mergeCell ref="B32:B37"/>
    <mergeCell ref="C24:G24"/>
    <mergeCell ref="C32:G32"/>
    <mergeCell ref="B88:C88"/>
    <mergeCell ref="B89:C89"/>
    <mergeCell ref="A76:G76"/>
    <mergeCell ref="A77:A83"/>
    <mergeCell ref="B77:G77"/>
    <mergeCell ref="B78:B83"/>
    <mergeCell ref="C108:G108"/>
    <mergeCell ref="C100:G100"/>
    <mergeCell ref="A98:G98"/>
    <mergeCell ref="A99:A105"/>
    <mergeCell ref="B99:G99"/>
    <mergeCell ref="B100:B105"/>
    <mergeCell ref="A90:G90"/>
    <mergeCell ref="A91:A97"/>
    <mergeCell ref="B91:G91"/>
    <mergeCell ref="B92:B97"/>
    <mergeCell ref="A106:G106"/>
    <mergeCell ref="A107:A113"/>
    <mergeCell ref="B107:G107"/>
    <mergeCell ref="B108:B113"/>
    <mergeCell ref="A122:G122"/>
    <mergeCell ref="A123:A129"/>
    <mergeCell ref="B123:G123"/>
    <mergeCell ref="B124:B129"/>
    <mergeCell ref="C124:F124"/>
    <mergeCell ref="A114:G114"/>
    <mergeCell ref="A115:A121"/>
    <mergeCell ref="B115:G115"/>
    <mergeCell ref="B116:B121"/>
    <mergeCell ref="C116:F116"/>
    <mergeCell ref="B135:C135"/>
    <mergeCell ref="A136:G136"/>
    <mergeCell ref="A137:A143"/>
    <mergeCell ref="B137:G137"/>
    <mergeCell ref="B138:B143"/>
    <mergeCell ref="A130:A135"/>
    <mergeCell ref="B130:G130"/>
    <mergeCell ref="B131:C131"/>
    <mergeCell ref="B132:C132"/>
    <mergeCell ref="B133:C133"/>
    <mergeCell ref="B134:C134"/>
    <mergeCell ref="A152:G152"/>
    <mergeCell ref="A144:G144"/>
    <mergeCell ref="A145:A151"/>
    <mergeCell ref="B145:G145"/>
    <mergeCell ref="B146:B151"/>
    <mergeCell ref="A160:G160"/>
    <mergeCell ref="A161:A167"/>
    <mergeCell ref="B161:G161"/>
    <mergeCell ref="B162:B167"/>
    <mergeCell ref="A153:A159"/>
    <mergeCell ref="B153:G153"/>
    <mergeCell ref="B154:B159"/>
    <mergeCell ref="C146:G146"/>
    <mergeCell ref="C154:G154"/>
    <mergeCell ref="C162:G162"/>
    <mergeCell ref="A176:G176"/>
    <mergeCell ref="A168:G168"/>
    <mergeCell ref="A169:A175"/>
    <mergeCell ref="B169:G169"/>
    <mergeCell ref="B170:B175"/>
    <mergeCell ref="A184:G184"/>
    <mergeCell ref="A185:A191"/>
    <mergeCell ref="B185:G185"/>
    <mergeCell ref="B186:B191"/>
    <mergeCell ref="A177:A183"/>
    <mergeCell ref="B177:G177"/>
    <mergeCell ref="B178:B183"/>
    <mergeCell ref="C170:G170"/>
    <mergeCell ref="C178:G178"/>
    <mergeCell ref="C186:G186"/>
    <mergeCell ref="C210:G210"/>
    <mergeCell ref="A200:G200"/>
    <mergeCell ref="A192:G192"/>
    <mergeCell ref="A193:A199"/>
    <mergeCell ref="B193:G193"/>
    <mergeCell ref="B194:B199"/>
    <mergeCell ref="C218:G218"/>
    <mergeCell ref="A208:G208"/>
    <mergeCell ref="A209:A215"/>
    <mergeCell ref="B209:G209"/>
    <mergeCell ref="B210:B215"/>
    <mergeCell ref="A201:A207"/>
    <mergeCell ref="B201:G201"/>
    <mergeCell ref="B202:B207"/>
    <mergeCell ref="C194:G194"/>
    <mergeCell ref="C202:G202"/>
    <mergeCell ref="C232:G232"/>
    <mergeCell ref="C240:G240"/>
    <mergeCell ref="C254:G254"/>
    <mergeCell ref="A216:G216"/>
    <mergeCell ref="A217:A223"/>
    <mergeCell ref="B217:G217"/>
    <mergeCell ref="B218:B223"/>
    <mergeCell ref="C268:G268"/>
    <mergeCell ref="A230:G230"/>
    <mergeCell ref="A231:A237"/>
    <mergeCell ref="B231:G231"/>
    <mergeCell ref="B232:B237"/>
    <mergeCell ref="A224:A229"/>
    <mergeCell ref="B224:G224"/>
    <mergeCell ref="B225:C225"/>
    <mergeCell ref="B226:C226"/>
    <mergeCell ref="B227:C227"/>
    <mergeCell ref="B228:C228"/>
    <mergeCell ref="B229:C229"/>
    <mergeCell ref="A238:G238"/>
    <mergeCell ref="A239:A245"/>
    <mergeCell ref="B239:G239"/>
    <mergeCell ref="B240:B245"/>
    <mergeCell ref="A252:G252"/>
    <mergeCell ref="A253:A259"/>
    <mergeCell ref="B253:G253"/>
    <mergeCell ref="B254:B259"/>
    <mergeCell ref="A246:A251"/>
    <mergeCell ref="B246:G246"/>
    <mergeCell ref="B247:C247"/>
    <mergeCell ref="B248:C248"/>
    <mergeCell ref="B249:C249"/>
    <mergeCell ref="B250:C250"/>
    <mergeCell ref="B251:C251"/>
    <mergeCell ref="A260:A265"/>
    <mergeCell ref="B260:G260"/>
    <mergeCell ref="B261:C261"/>
    <mergeCell ref="B262:C262"/>
    <mergeCell ref="B263:C263"/>
    <mergeCell ref="B264:C264"/>
    <mergeCell ref="B265:C265"/>
    <mergeCell ref="A274:A279"/>
    <mergeCell ref="B274:G274"/>
    <mergeCell ref="B275:C275"/>
    <mergeCell ref="B276:C276"/>
    <mergeCell ref="B277:C277"/>
    <mergeCell ref="B278:C278"/>
    <mergeCell ref="A266:G266"/>
    <mergeCell ref="A267:A273"/>
    <mergeCell ref="B267:G267"/>
    <mergeCell ref="B268:B273"/>
    <mergeCell ref="A288:G288"/>
    <mergeCell ref="A289:A295"/>
    <mergeCell ref="B289:G289"/>
    <mergeCell ref="B290:B295"/>
    <mergeCell ref="B279:C279"/>
    <mergeCell ref="A280:G280"/>
    <mergeCell ref="A281:A287"/>
    <mergeCell ref="B281:G281"/>
    <mergeCell ref="B282:B287"/>
    <mergeCell ref="C282:G282"/>
    <mergeCell ref="C290:G290"/>
    <mergeCell ref="C320:G320"/>
    <mergeCell ref="C312:G312"/>
    <mergeCell ref="C304:G304"/>
    <mergeCell ref="C334:G334"/>
    <mergeCell ref="B300:C300"/>
    <mergeCell ref="B301:C301"/>
    <mergeCell ref="A302:G302"/>
    <mergeCell ref="A303:A309"/>
    <mergeCell ref="B303:G303"/>
    <mergeCell ref="B304:B309"/>
    <mergeCell ref="A296:A301"/>
    <mergeCell ref="B296:G296"/>
    <mergeCell ref="B297:C297"/>
    <mergeCell ref="B298:C298"/>
    <mergeCell ref="B299:C299"/>
    <mergeCell ref="A310:G310"/>
    <mergeCell ref="A311:A317"/>
    <mergeCell ref="B311:G311"/>
    <mergeCell ref="B312:B317"/>
    <mergeCell ref="A318:G318"/>
    <mergeCell ref="A319:A325"/>
    <mergeCell ref="B319:G319"/>
    <mergeCell ref="B320:B325"/>
    <mergeCell ref="A326:A331"/>
    <mergeCell ref="B326:G326"/>
    <mergeCell ref="B327:C327"/>
    <mergeCell ref="B328:C328"/>
    <mergeCell ref="B329:C329"/>
    <mergeCell ref="B330:C330"/>
    <mergeCell ref="B331:C331"/>
    <mergeCell ref="A332:G332"/>
    <mergeCell ref="A333:A339"/>
    <mergeCell ref="B333:G333"/>
    <mergeCell ref="B334:B339"/>
    <mergeCell ref="A340:A345"/>
    <mergeCell ref="B340:G340"/>
    <mergeCell ref="B341:C341"/>
    <mergeCell ref="B342:C342"/>
    <mergeCell ref="B343:C343"/>
    <mergeCell ref="B344:C344"/>
    <mergeCell ref="B345:C345"/>
    <mergeCell ref="C348:G348"/>
    <mergeCell ref="C356:G356"/>
    <mergeCell ref="A354:G354"/>
    <mergeCell ref="A355:A361"/>
    <mergeCell ref="B355:G355"/>
    <mergeCell ref="B356:B361"/>
    <mergeCell ref="A346:G346"/>
    <mergeCell ref="A347:A353"/>
    <mergeCell ref="B347:G347"/>
    <mergeCell ref="B348:B353"/>
    <mergeCell ref="C380:G380"/>
    <mergeCell ref="C364:G364"/>
    <mergeCell ref="C372:G372"/>
    <mergeCell ref="A362:G362"/>
    <mergeCell ref="A363:A369"/>
    <mergeCell ref="B363:G363"/>
    <mergeCell ref="B364:B369"/>
    <mergeCell ref="C444:G444"/>
    <mergeCell ref="A378:G378"/>
    <mergeCell ref="A379:A385"/>
    <mergeCell ref="B379:G379"/>
    <mergeCell ref="B380:B385"/>
    <mergeCell ref="A370:G370"/>
    <mergeCell ref="A371:A377"/>
    <mergeCell ref="B371:G371"/>
    <mergeCell ref="B372:B377"/>
    <mergeCell ref="C412:G412"/>
    <mergeCell ref="C420:G420"/>
    <mergeCell ref="C388:G388"/>
    <mergeCell ref="C396:G396"/>
    <mergeCell ref="C404:G404"/>
    <mergeCell ref="A386:G386"/>
    <mergeCell ref="A387:A393"/>
    <mergeCell ref="B387:G387"/>
    <mergeCell ref="B388:B393"/>
    <mergeCell ref="C468:G468"/>
    <mergeCell ref="A402:G402"/>
    <mergeCell ref="A403:A409"/>
    <mergeCell ref="B403:G403"/>
    <mergeCell ref="B404:B409"/>
    <mergeCell ref="A394:G394"/>
    <mergeCell ref="A395:A401"/>
    <mergeCell ref="B395:G395"/>
    <mergeCell ref="B396:B401"/>
    <mergeCell ref="C428:G428"/>
    <mergeCell ref="C436:G436"/>
    <mergeCell ref="A410:G410"/>
    <mergeCell ref="A411:A417"/>
    <mergeCell ref="B411:G411"/>
    <mergeCell ref="B412:B417"/>
    <mergeCell ref="C490:G490"/>
    <mergeCell ref="A426:G426"/>
    <mergeCell ref="A427:A433"/>
    <mergeCell ref="B427:G427"/>
    <mergeCell ref="B428:B433"/>
    <mergeCell ref="A418:G418"/>
    <mergeCell ref="A419:A425"/>
    <mergeCell ref="B419:G419"/>
    <mergeCell ref="B420:B425"/>
    <mergeCell ref="C452:G452"/>
    <mergeCell ref="C460:G460"/>
    <mergeCell ref="A489:A495"/>
    <mergeCell ref="B489:G489"/>
    <mergeCell ref="B490:B495"/>
    <mergeCell ref="A482:A487"/>
    <mergeCell ref="B482:G482"/>
    <mergeCell ref="B483:C483"/>
    <mergeCell ref="B484:C484"/>
    <mergeCell ref="B485:C485"/>
    <mergeCell ref="A458:G458"/>
    <mergeCell ref="A459:A465"/>
    <mergeCell ref="B459:G459"/>
    <mergeCell ref="B460:B465"/>
    <mergeCell ref="A474:G474"/>
    <mergeCell ref="C498:G498"/>
    <mergeCell ref="C506:G506"/>
    <mergeCell ref="A434:G434"/>
    <mergeCell ref="A435:A441"/>
    <mergeCell ref="B435:G435"/>
    <mergeCell ref="B436:B441"/>
    <mergeCell ref="C514:G514"/>
    <mergeCell ref="A450:G450"/>
    <mergeCell ref="A451:A457"/>
    <mergeCell ref="B451:G451"/>
    <mergeCell ref="B452:B457"/>
    <mergeCell ref="A442:G442"/>
    <mergeCell ref="A443:A449"/>
    <mergeCell ref="B443:G443"/>
    <mergeCell ref="B444:B449"/>
    <mergeCell ref="B486:C486"/>
    <mergeCell ref="A504:G504"/>
    <mergeCell ref="A496:G496"/>
    <mergeCell ref="A497:A503"/>
    <mergeCell ref="B497:G497"/>
    <mergeCell ref="B498:B503"/>
    <mergeCell ref="C476:G476"/>
    <mergeCell ref="B487:C487"/>
    <mergeCell ref="A488:G488"/>
    <mergeCell ref="A475:A481"/>
    <mergeCell ref="B475:G475"/>
    <mergeCell ref="B476:B481"/>
    <mergeCell ref="A466:G466"/>
    <mergeCell ref="A467:A473"/>
    <mergeCell ref="B467:G467"/>
    <mergeCell ref="B468:B473"/>
    <mergeCell ref="B522:B527"/>
    <mergeCell ref="A542:A547"/>
    <mergeCell ref="B542:G542"/>
    <mergeCell ref="B543:C543"/>
    <mergeCell ref="B544:C544"/>
    <mergeCell ref="B545:C545"/>
    <mergeCell ref="B546:C546"/>
    <mergeCell ref="B532:C532"/>
    <mergeCell ref="C522:G522"/>
    <mergeCell ref="C536:G536"/>
    <mergeCell ref="B533:C533"/>
    <mergeCell ref="A534:G534"/>
    <mergeCell ref="A535:A541"/>
    <mergeCell ref="B535:G535"/>
    <mergeCell ref="B536:B541"/>
    <mergeCell ref="A512:G512"/>
    <mergeCell ref="A513:A519"/>
    <mergeCell ref="A559:C559"/>
    <mergeCell ref="A560:C560"/>
    <mergeCell ref="A561:C561"/>
    <mergeCell ref="A556:G556"/>
    <mergeCell ref="A557:C557"/>
    <mergeCell ref="A558:C558"/>
    <mergeCell ref="B547:C547"/>
    <mergeCell ref="A548:G548"/>
    <mergeCell ref="A549:A555"/>
    <mergeCell ref="B549:G549"/>
    <mergeCell ref="B550:B555"/>
    <mergeCell ref="C550:G550"/>
    <mergeCell ref="B513:G513"/>
    <mergeCell ref="B514:B519"/>
    <mergeCell ref="A505:A511"/>
    <mergeCell ref="B505:G505"/>
    <mergeCell ref="B506:B511"/>
    <mergeCell ref="A528:A533"/>
    <mergeCell ref="B528:G528"/>
    <mergeCell ref="B529:C529"/>
    <mergeCell ref="B530:C530"/>
    <mergeCell ref="B531:C531"/>
    <mergeCell ref="A520:G520"/>
    <mergeCell ref="A521:A527"/>
    <mergeCell ref="B521:G521"/>
  </mergeCells>
  <pageMargins left="0.15748031496062992" right="0.15748031496062992" top="0.35433070866141736" bottom="0.19685039370078741" header="0.31496062992125984" footer="0.31496062992125984"/>
  <pageSetup paperSize="9" scale="32" fitToHeight="0" orientation="portrait" r:id="rId1"/>
  <rowBreaks count="8" manualBreakCount="8">
    <brk id="53" max="6" man="1"/>
    <brk id="113" max="6" man="1"/>
    <brk id="167" max="6" man="1"/>
    <brk id="223" max="6" man="1"/>
    <brk id="279" max="6" man="1"/>
    <brk id="393" max="6" man="1"/>
    <brk id="449" max="6" man="1"/>
    <brk id="50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342"/>
  <sheetViews>
    <sheetView tabSelected="1" view="pageBreakPreview" zoomScale="30" zoomScaleNormal="60" zoomScaleSheetLayoutView="30" workbookViewId="0">
      <selection activeCell="AG20" sqref="AG20"/>
    </sheetView>
  </sheetViews>
  <sheetFormatPr defaultColWidth="9.140625" defaultRowHeight="28.5" x14ac:dyDescent="0.45"/>
  <cols>
    <col min="1" max="1" width="16.5703125" style="2" customWidth="1"/>
    <col min="2" max="2" width="17.5703125" style="5" customWidth="1"/>
    <col min="3" max="3" width="52" style="2" customWidth="1"/>
    <col min="4" max="4" width="34.28515625" style="2" customWidth="1"/>
    <col min="5" max="5" width="53.85546875" style="2" customWidth="1"/>
    <col min="6" max="6" width="45.42578125" style="2" customWidth="1"/>
    <col min="7" max="7" width="55.5703125" style="2" customWidth="1"/>
    <col min="8" max="16384" width="9.140625" style="2"/>
  </cols>
  <sheetData>
    <row r="1" spans="1:7" x14ac:dyDescent="0.45">
      <c r="F1" s="17" t="s">
        <v>236</v>
      </c>
    </row>
    <row r="2" spans="1:7" x14ac:dyDescent="0.45">
      <c r="F2" s="17" t="s">
        <v>235</v>
      </c>
    </row>
    <row r="3" spans="1:7" x14ac:dyDescent="0.45">
      <c r="F3" s="17" t="s">
        <v>234</v>
      </c>
    </row>
    <row r="5" spans="1:7" x14ac:dyDescent="0.45">
      <c r="A5" s="75" t="s">
        <v>238</v>
      </c>
      <c r="B5" s="75"/>
      <c r="C5" s="75"/>
      <c r="D5" s="75"/>
      <c r="E5" s="75"/>
      <c r="F5" s="75"/>
      <c r="G5" s="75"/>
    </row>
    <row r="6" spans="1:7" x14ac:dyDescent="0.45">
      <c r="A6" s="1"/>
      <c r="B6" s="3"/>
      <c r="C6" s="1"/>
      <c r="D6" s="1"/>
      <c r="E6" s="1"/>
      <c r="F6" s="1"/>
      <c r="G6" s="1"/>
    </row>
    <row r="7" spans="1:7" ht="262.5" customHeight="1" x14ac:dyDescent="0.45">
      <c r="A7" s="76" t="s">
        <v>155</v>
      </c>
      <c r="B7" s="76"/>
      <c r="C7" s="76"/>
      <c r="D7" s="21" t="s">
        <v>4</v>
      </c>
      <c r="E7" s="21" t="s">
        <v>69</v>
      </c>
      <c r="F7" s="21" t="s">
        <v>70</v>
      </c>
      <c r="G7" s="21" t="s">
        <v>82</v>
      </c>
    </row>
    <row r="8" spans="1:7" ht="36" customHeight="1" x14ac:dyDescent="0.45">
      <c r="A8" s="37" t="s">
        <v>32</v>
      </c>
      <c r="B8" s="40" t="s">
        <v>97</v>
      </c>
      <c r="C8" s="41"/>
      <c r="D8" s="41"/>
      <c r="E8" s="41"/>
      <c r="F8" s="41"/>
      <c r="G8" s="42"/>
    </row>
    <row r="9" spans="1:7" x14ac:dyDescent="0.45">
      <c r="A9" s="38"/>
      <c r="B9" s="43" t="s">
        <v>4</v>
      </c>
      <c r="C9" s="44"/>
      <c r="D9" s="6">
        <f>SUM(D10:D13)</f>
        <v>478782.93499999994</v>
      </c>
      <c r="E9" s="6">
        <f>E17</f>
        <v>140000</v>
      </c>
      <c r="F9" s="6">
        <f t="shared" ref="F9:G9" si="0">F17</f>
        <v>153496.122</v>
      </c>
      <c r="G9" s="6">
        <f t="shared" si="0"/>
        <v>185286.81299999999</v>
      </c>
    </row>
    <row r="10" spans="1:7" x14ac:dyDescent="0.45">
      <c r="A10" s="38"/>
      <c r="B10" s="43" t="s">
        <v>0</v>
      </c>
      <c r="C10" s="44"/>
      <c r="D10" s="6"/>
      <c r="E10" s="6"/>
      <c r="F10" s="6"/>
      <c r="G10" s="6"/>
    </row>
    <row r="11" spans="1:7" x14ac:dyDescent="0.45">
      <c r="A11" s="38"/>
      <c r="B11" s="43" t="s">
        <v>1</v>
      </c>
      <c r="C11" s="44"/>
      <c r="D11" s="6">
        <f>SUM(E11:G11)</f>
        <v>478782.93499999994</v>
      </c>
      <c r="E11" s="6">
        <f t="shared" ref="E11:G11" si="1">E19</f>
        <v>140000</v>
      </c>
      <c r="F11" s="6">
        <f t="shared" si="1"/>
        <v>153496.122</v>
      </c>
      <c r="G11" s="6">
        <f t="shared" si="1"/>
        <v>185286.81299999999</v>
      </c>
    </row>
    <row r="12" spans="1:7" x14ac:dyDescent="0.45">
      <c r="A12" s="38"/>
      <c r="B12" s="43" t="s">
        <v>2</v>
      </c>
      <c r="C12" s="44"/>
      <c r="D12" s="6"/>
      <c r="E12" s="6"/>
      <c r="F12" s="6"/>
      <c r="G12" s="6"/>
    </row>
    <row r="13" spans="1:7" x14ac:dyDescent="0.45">
      <c r="A13" s="39"/>
      <c r="B13" s="43" t="s">
        <v>3</v>
      </c>
      <c r="C13" s="44"/>
      <c r="D13" s="13"/>
      <c r="E13" s="6"/>
      <c r="F13" s="6"/>
      <c r="G13" s="6"/>
    </row>
    <row r="14" spans="1:7" x14ac:dyDescent="0.45">
      <c r="A14" s="45" t="s">
        <v>5</v>
      </c>
      <c r="B14" s="46"/>
      <c r="C14" s="46"/>
      <c r="D14" s="46"/>
      <c r="E14" s="46"/>
      <c r="F14" s="46"/>
      <c r="G14" s="47"/>
    </row>
    <row r="15" spans="1:7" x14ac:dyDescent="0.45">
      <c r="A15" s="71"/>
      <c r="B15" s="28" t="s">
        <v>94</v>
      </c>
      <c r="C15" s="29"/>
      <c r="D15" s="29"/>
      <c r="E15" s="29"/>
      <c r="F15" s="29"/>
      <c r="G15" s="30"/>
    </row>
    <row r="16" spans="1:7" ht="69.75" customHeight="1" x14ac:dyDescent="0.45">
      <c r="A16" s="72"/>
      <c r="B16" s="31"/>
      <c r="C16" s="54" t="s">
        <v>163</v>
      </c>
      <c r="D16" s="55"/>
      <c r="E16" s="55"/>
      <c r="F16" s="55"/>
      <c r="G16" s="56"/>
    </row>
    <row r="17" spans="1:7" ht="28.5" customHeight="1" x14ac:dyDescent="0.45">
      <c r="A17" s="72"/>
      <c r="B17" s="32"/>
      <c r="C17" s="23" t="s">
        <v>4</v>
      </c>
      <c r="D17" s="8">
        <f t="shared" ref="D17" si="2">SUM(D18:D21)</f>
        <v>478782.93499999994</v>
      </c>
      <c r="E17" s="7">
        <f>SUM(E18:E20)</f>
        <v>140000</v>
      </c>
      <c r="F17" s="7">
        <f t="shared" ref="F17:G17" si="3">SUM(F18:F20)</f>
        <v>153496.122</v>
      </c>
      <c r="G17" s="7">
        <f t="shared" si="3"/>
        <v>185286.81299999999</v>
      </c>
    </row>
    <row r="18" spans="1:7" x14ac:dyDescent="0.45">
      <c r="A18" s="72"/>
      <c r="B18" s="32"/>
      <c r="C18" s="23" t="s">
        <v>0</v>
      </c>
      <c r="D18" s="8"/>
      <c r="E18" s="7"/>
      <c r="F18" s="7"/>
      <c r="G18" s="7"/>
    </row>
    <row r="19" spans="1:7" x14ac:dyDescent="0.45">
      <c r="A19" s="72"/>
      <c r="B19" s="32"/>
      <c r="C19" s="23" t="s">
        <v>1</v>
      </c>
      <c r="D19" s="8">
        <f>SUM(E19:G19)</f>
        <v>478782.93499999994</v>
      </c>
      <c r="E19" s="9">
        <v>140000</v>
      </c>
      <c r="F19" s="9">
        <v>153496.122</v>
      </c>
      <c r="G19" s="7">
        <v>185286.81299999999</v>
      </c>
    </row>
    <row r="20" spans="1:7" x14ac:dyDescent="0.45">
      <c r="A20" s="72"/>
      <c r="B20" s="32"/>
      <c r="C20" s="23" t="s">
        <v>2</v>
      </c>
      <c r="D20" s="8"/>
      <c r="E20" s="7"/>
      <c r="F20" s="9"/>
      <c r="G20" s="7"/>
    </row>
    <row r="21" spans="1:7" ht="35.25" customHeight="1" x14ac:dyDescent="0.45">
      <c r="A21" s="73"/>
      <c r="B21" s="33"/>
      <c r="C21" s="23" t="s">
        <v>3</v>
      </c>
      <c r="D21" s="8"/>
      <c r="E21" s="7"/>
      <c r="F21" s="7"/>
      <c r="G21" s="7"/>
    </row>
    <row r="22" spans="1:7" ht="38.25" customHeight="1" x14ac:dyDescent="0.45">
      <c r="A22" s="37" t="s">
        <v>33</v>
      </c>
      <c r="B22" s="40" t="s">
        <v>127</v>
      </c>
      <c r="C22" s="41"/>
      <c r="D22" s="41"/>
      <c r="E22" s="41"/>
      <c r="F22" s="41"/>
      <c r="G22" s="42"/>
    </row>
    <row r="23" spans="1:7" ht="36" customHeight="1" x14ac:dyDescent="0.45">
      <c r="A23" s="38"/>
      <c r="B23" s="43" t="s">
        <v>4</v>
      </c>
      <c r="C23" s="44"/>
      <c r="D23" s="6">
        <f>SUM(D24:D27)</f>
        <v>732194.25</v>
      </c>
      <c r="E23" s="6">
        <f>E31+E39</f>
        <v>394234.07</v>
      </c>
      <c r="F23" s="6">
        <f t="shared" ref="F23" si="4">F31+F39</f>
        <v>337960.18</v>
      </c>
      <c r="G23" s="6"/>
    </row>
    <row r="24" spans="1:7" ht="31.5" customHeight="1" x14ac:dyDescent="0.45">
      <c r="A24" s="38"/>
      <c r="B24" s="43" t="s">
        <v>0</v>
      </c>
      <c r="C24" s="44"/>
      <c r="D24" s="6"/>
      <c r="E24" s="6"/>
      <c r="F24" s="6"/>
      <c r="G24" s="6"/>
    </row>
    <row r="25" spans="1:7" ht="41.25" customHeight="1" x14ac:dyDescent="0.45">
      <c r="A25" s="38"/>
      <c r="B25" s="43" t="s">
        <v>1</v>
      </c>
      <c r="C25" s="44"/>
      <c r="D25" s="6">
        <f>SUM(E25:G25)</f>
        <v>732194.25</v>
      </c>
      <c r="E25" s="6">
        <f t="shared" ref="E25:F25" si="5">E33+E41</f>
        <v>394234.07</v>
      </c>
      <c r="F25" s="6">
        <f t="shared" si="5"/>
        <v>337960.18</v>
      </c>
      <c r="G25" s="6"/>
    </row>
    <row r="26" spans="1:7" x14ac:dyDescent="0.45">
      <c r="A26" s="38"/>
      <c r="B26" s="43" t="s">
        <v>2</v>
      </c>
      <c r="C26" s="44"/>
      <c r="D26" s="6"/>
      <c r="E26" s="6"/>
      <c r="F26" s="6"/>
      <c r="G26" s="6"/>
    </row>
    <row r="27" spans="1:7" x14ac:dyDescent="0.45">
      <c r="A27" s="39"/>
      <c r="B27" s="43" t="s">
        <v>3</v>
      </c>
      <c r="C27" s="44"/>
      <c r="D27" s="13"/>
      <c r="E27" s="6"/>
      <c r="F27" s="6"/>
      <c r="G27" s="6"/>
    </row>
    <row r="28" spans="1:7" ht="28.5" customHeight="1" x14ac:dyDescent="0.45">
      <c r="A28" s="45" t="s">
        <v>5</v>
      </c>
      <c r="B28" s="46"/>
      <c r="C28" s="46"/>
      <c r="D28" s="46"/>
      <c r="E28" s="46"/>
      <c r="F28" s="46"/>
      <c r="G28" s="47"/>
    </row>
    <row r="29" spans="1:7" ht="63.75" customHeight="1" x14ac:dyDescent="0.45">
      <c r="A29" s="71"/>
      <c r="B29" s="28" t="s">
        <v>130</v>
      </c>
      <c r="C29" s="29"/>
      <c r="D29" s="29"/>
      <c r="E29" s="29"/>
      <c r="F29" s="29"/>
      <c r="G29" s="30"/>
    </row>
    <row r="30" spans="1:7" ht="74.25" customHeight="1" x14ac:dyDescent="0.45">
      <c r="A30" s="72"/>
      <c r="B30" s="31"/>
      <c r="C30" s="69" t="s">
        <v>159</v>
      </c>
      <c r="D30" s="70"/>
      <c r="E30" s="70"/>
      <c r="F30" s="70"/>
      <c r="G30" s="89"/>
    </row>
    <row r="31" spans="1:7" x14ac:dyDescent="0.45">
      <c r="A31" s="72"/>
      <c r="B31" s="32"/>
      <c r="C31" s="23" t="s">
        <v>4</v>
      </c>
      <c r="D31" s="8">
        <f>SUM(D32:D35)</f>
        <v>620194.25</v>
      </c>
      <c r="E31" s="7">
        <v>314234.07</v>
      </c>
      <c r="F31" s="7">
        <v>305960.18</v>
      </c>
      <c r="G31" s="7"/>
    </row>
    <row r="32" spans="1:7" x14ac:dyDescent="0.45">
      <c r="A32" s="72"/>
      <c r="B32" s="32"/>
      <c r="C32" s="23" t="s">
        <v>0</v>
      </c>
      <c r="D32" s="8"/>
      <c r="E32" s="9"/>
      <c r="F32" s="9"/>
      <c r="G32" s="7"/>
    </row>
    <row r="33" spans="1:7" x14ac:dyDescent="0.45">
      <c r="A33" s="72"/>
      <c r="B33" s="32"/>
      <c r="C33" s="23" t="s">
        <v>1</v>
      </c>
      <c r="D33" s="8">
        <f>SUM(E33:G33)</f>
        <v>620194.25</v>
      </c>
      <c r="E33" s="9">
        <v>314234.07</v>
      </c>
      <c r="F33" s="9">
        <v>305960.18</v>
      </c>
      <c r="G33" s="7"/>
    </row>
    <row r="34" spans="1:7" x14ac:dyDescent="0.45">
      <c r="A34" s="72"/>
      <c r="B34" s="32"/>
      <c r="C34" s="23" t="s">
        <v>2</v>
      </c>
      <c r="D34" s="8"/>
      <c r="E34" s="7"/>
      <c r="F34" s="7"/>
      <c r="G34" s="7"/>
    </row>
    <row r="35" spans="1:7" ht="28.5" customHeight="1" x14ac:dyDescent="0.45">
      <c r="A35" s="73"/>
      <c r="B35" s="33"/>
      <c r="C35" s="23" t="s">
        <v>3</v>
      </c>
      <c r="D35" s="8"/>
      <c r="E35" s="7"/>
      <c r="F35" s="7"/>
      <c r="G35" s="7"/>
    </row>
    <row r="36" spans="1:7" x14ac:dyDescent="0.45">
      <c r="A36" s="45" t="s">
        <v>5</v>
      </c>
      <c r="B36" s="46"/>
      <c r="C36" s="46"/>
      <c r="D36" s="46"/>
      <c r="E36" s="46"/>
      <c r="F36" s="46"/>
      <c r="G36" s="47"/>
    </row>
    <row r="37" spans="1:7" ht="68.25" customHeight="1" x14ac:dyDescent="0.45">
      <c r="A37" s="34"/>
      <c r="B37" s="28" t="s">
        <v>161</v>
      </c>
      <c r="C37" s="29"/>
      <c r="D37" s="29"/>
      <c r="E37" s="29"/>
      <c r="F37" s="29"/>
      <c r="G37" s="30"/>
    </row>
    <row r="38" spans="1:7" ht="104.25" customHeight="1" x14ac:dyDescent="0.45">
      <c r="A38" s="35"/>
      <c r="B38" s="31"/>
      <c r="C38" s="69" t="s">
        <v>160</v>
      </c>
      <c r="D38" s="70"/>
      <c r="E38" s="70"/>
      <c r="F38" s="70"/>
      <c r="G38" s="89"/>
    </row>
    <row r="39" spans="1:7" ht="28.5" customHeight="1" x14ac:dyDescent="0.45">
      <c r="A39" s="35"/>
      <c r="B39" s="32"/>
      <c r="C39" s="23" t="s">
        <v>4</v>
      </c>
      <c r="D39" s="8">
        <f>SUM(D40:D43)</f>
        <v>112000</v>
      </c>
      <c r="E39" s="7">
        <v>80000</v>
      </c>
      <c r="F39" s="7">
        <v>32000</v>
      </c>
      <c r="G39" s="7"/>
    </row>
    <row r="40" spans="1:7" x14ac:dyDescent="0.45">
      <c r="A40" s="35"/>
      <c r="B40" s="32"/>
      <c r="C40" s="23" t="s">
        <v>0</v>
      </c>
      <c r="D40" s="8"/>
      <c r="E40" s="7"/>
      <c r="F40" s="7"/>
      <c r="G40" s="7"/>
    </row>
    <row r="41" spans="1:7" x14ac:dyDescent="0.45">
      <c r="A41" s="35"/>
      <c r="B41" s="32"/>
      <c r="C41" s="23" t="s">
        <v>1</v>
      </c>
      <c r="D41" s="8">
        <f>SUM(E41:G41)</f>
        <v>112000</v>
      </c>
      <c r="E41" s="9">
        <v>80000</v>
      </c>
      <c r="F41" s="9">
        <v>32000</v>
      </c>
      <c r="G41" s="7"/>
    </row>
    <row r="42" spans="1:7" x14ac:dyDescent="0.45">
      <c r="A42" s="35"/>
      <c r="B42" s="32"/>
      <c r="C42" s="23" t="s">
        <v>2</v>
      </c>
      <c r="D42" s="8"/>
      <c r="E42" s="7"/>
      <c r="F42" s="7"/>
      <c r="G42" s="7"/>
    </row>
    <row r="43" spans="1:7" ht="28.5" customHeight="1" x14ac:dyDescent="0.45">
      <c r="A43" s="36"/>
      <c r="B43" s="33"/>
      <c r="C43" s="23" t="s">
        <v>3</v>
      </c>
      <c r="D43" s="8"/>
      <c r="E43" s="7"/>
      <c r="F43" s="7"/>
      <c r="G43" s="7"/>
    </row>
    <row r="44" spans="1:7" ht="88.5" customHeight="1" x14ac:dyDescent="0.45">
      <c r="A44" s="37" t="s">
        <v>42</v>
      </c>
      <c r="B44" s="40" t="s">
        <v>20</v>
      </c>
      <c r="C44" s="41"/>
      <c r="D44" s="41"/>
      <c r="E44" s="41"/>
      <c r="F44" s="41"/>
      <c r="G44" s="42"/>
    </row>
    <row r="45" spans="1:7" x14ac:dyDescent="0.45">
      <c r="A45" s="38"/>
      <c r="B45" s="43" t="s">
        <v>4</v>
      </c>
      <c r="C45" s="44"/>
      <c r="D45" s="6">
        <f>SUM(D46:D49)</f>
        <v>342152.44836734695</v>
      </c>
      <c r="E45" s="6">
        <f>E53+E61+E69</f>
        <v>61053.98510204081</v>
      </c>
      <c r="F45" s="6">
        <f t="shared" ref="F45:G45" si="6">F53+F61+F69</f>
        <v>155334.09326530612</v>
      </c>
      <c r="G45" s="6">
        <f t="shared" si="6"/>
        <v>125764.37</v>
      </c>
    </row>
    <row r="46" spans="1:7" x14ac:dyDescent="0.45">
      <c r="A46" s="38"/>
      <c r="B46" s="43" t="s">
        <v>0</v>
      </c>
      <c r="C46" s="44"/>
      <c r="D46" s="6"/>
      <c r="E46" s="6"/>
      <c r="F46" s="6"/>
      <c r="G46" s="6"/>
    </row>
    <row r="47" spans="1:7" x14ac:dyDescent="0.45">
      <c r="A47" s="38"/>
      <c r="B47" s="43" t="s">
        <v>1</v>
      </c>
      <c r="C47" s="44"/>
      <c r="D47" s="6">
        <f>SUM(E47:G47)</f>
        <v>340398.13</v>
      </c>
      <c r="E47" s="6">
        <f t="shared" ref="E47:G48" si="7">E55+E63+E71</f>
        <v>60022.19</v>
      </c>
      <c r="F47" s="6">
        <f t="shared" si="7"/>
        <v>154611.57</v>
      </c>
      <c r="G47" s="6">
        <f t="shared" si="7"/>
        <v>125764.37</v>
      </c>
    </row>
    <row r="48" spans="1:7" x14ac:dyDescent="0.45">
      <c r="A48" s="38"/>
      <c r="B48" s="43" t="s">
        <v>2</v>
      </c>
      <c r="C48" s="44"/>
      <c r="D48" s="6">
        <f>SUM(E48:G48)</f>
        <v>1754.3183673469389</v>
      </c>
      <c r="E48" s="6">
        <f t="shared" si="7"/>
        <v>1031.7951020408163</v>
      </c>
      <c r="F48" s="6">
        <f t="shared" si="7"/>
        <v>722.52326530612243</v>
      </c>
      <c r="G48" s="6">
        <f t="shared" si="7"/>
        <v>0</v>
      </c>
    </row>
    <row r="49" spans="1:7" x14ac:dyDescent="0.45">
      <c r="A49" s="39"/>
      <c r="B49" s="43" t="s">
        <v>3</v>
      </c>
      <c r="C49" s="44"/>
      <c r="D49" s="6"/>
      <c r="E49" s="6"/>
      <c r="F49" s="6"/>
      <c r="G49" s="6"/>
    </row>
    <row r="50" spans="1:7" x14ac:dyDescent="0.45">
      <c r="A50" s="45" t="s">
        <v>7</v>
      </c>
      <c r="B50" s="46"/>
      <c r="C50" s="46"/>
      <c r="D50" s="46"/>
      <c r="E50" s="46"/>
      <c r="F50" s="46"/>
      <c r="G50" s="47"/>
    </row>
    <row r="51" spans="1:7" ht="86.25" customHeight="1" x14ac:dyDescent="0.45">
      <c r="A51" s="34"/>
      <c r="B51" s="28" t="s">
        <v>62</v>
      </c>
      <c r="C51" s="29"/>
      <c r="D51" s="29"/>
      <c r="E51" s="29"/>
      <c r="F51" s="29"/>
      <c r="G51" s="30"/>
    </row>
    <row r="52" spans="1:7" ht="117" customHeight="1" x14ac:dyDescent="0.45">
      <c r="A52" s="35"/>
      <c r="B52" s="31"/>
      <c r="C52" s="69" t="s">
        <v>165</v>
      </c>
      <c r="D52" s="70"/>
      <c r="E52" s="70"/>
      <c r="F52" s="70"/>
      <c r="G52" s="89"/>
    </row>
    <row r="53" spans="1:7" ht="28.5" customHeight="1" x14ac:dyDescent="0.45">
      <c r="A53" s="35"/>
      <c r="B53" s="32"/>
      <c r="C53" s="23" t="s">
        <v>4</v>
      </c>
      <c r="D53" s="8">
        <f t="shared" ref="D53" si="8">SUM(D54:D57)</f>
        <v>30612.244897959183</v>
      </c>
      <c r="E53" s="7">
        <f t="shared" ref="E53" si="9">SUM(E54:E57)</f>
        <v>30612.244897959183</v>
      </c>
      <c r="F53" s="7"/>
      <c r="G53" s="7"/>
    </row>
    <row r="54" spans="1:7" x14ac:dyDescent="0.45">
      <c r="A54" s="35"/>
      <c r="B54" s="32"/>
      <c r="C54" s="23" t="s">
        <v>0</v>
      </c>
      <c r="D54" s="8"/>
      <c r="E54" s="7"/>
      <c r="F54" s="7"/>
      <c r="G54" s="7"/>
    </row>
    <row r="55" spans="1:7" x14ac:dyDescent="0.45">
      <c r="A55" s="35"/>
      <c r="B55" s="32"/>
      <c r="C55" s="23" t="s">
        <v>1</v>
      </c>
      <c r="D55" s="8">
        <f>SUM(E55:G55)</f>
        <v>30000</v>
      </c>
      <c r="E55" s="9">
        <v>30000</v>
      </c>
      <c r="F55" s="9"/>
      <c r="G55" s="9"/>
    </row>
    <row r="56" spans="1:7" x14ac:dyDescent="0.45">
      <c r="A56" s="35"/>
      <c r="B56" s="32"/>
      <c r="C56" s="23" t="s">
        <v>2</v>
      </c>
      <c r="D56" s="8">
        <f>SUM(E56:G56)</f>
        <v>612.24489795918362</v>
      </c>
      <c r="E56" s="9">
        <f>E55/98*2</f>
        <v>612.24489795918362</v>
      </c>
      <c r="F56" s="9"/>
      <c r="G56" s="9"/>
    </row>
    <row r="57" spans="1:7" ht="28.5" customHeight="1" x14ac:dyDescent="0.45">
      <c r="A57" s="36"/>
      <c r="B57" s="33"/>
      <c r="C57" s="23" t="s">
        <v>3</v>
      </c>
      <c r="D57" s="8"/>
      <c r="E57" s="7"/>
      <c r="F57" s="7"/>
      <c r="G57" s="7"/>
    </row>
    <row r="58" spans="1:7" x14ac:dyDescent="0.45">
      <c r="A58" s="45" t="s">
        <v>7</v>
      </c>
      <c r="B58" s="46"/>
      <c r="C58" s="46"/>
      <c r="D58" s="46"/>
      <c r="E58" s="46"/>
      <c r="F58" s="46"/>
      <c r="G58" s="47"/>
    </row>
    <row r="59" spans="1:7" ht="103.5" customHeight="1" x14ac:dyDescent="0.45">
      <c r="A59" s="34"/>
      <c r="B59" s="28" t="s">
        <v>62</v>
      </c>
      <c r="C59" s="29"/>
      <c r="D59" s="29"/>
      <c r="E59" s="29"/>
      <c r="F59" s="29"/>
      <c r="G59" s="30"/>
    </row>
    <row r="60" spans="1:7" ht="51" customHeight="1" x14ac:dyDescent="0.45">
      <c r="A60" s="35"/>
      <c r="B60" s="31"/>
      <c r="C60" s="86" t="s">
        <v>166</v>
      </c>
      <c r="D60" s="87"/>
      <c r="E60" s="87"/>
      <c r="F60" s="87"/>
      <c r="G60" s="88"/>
    </row>
    <row r="61" spans="1:7" x14ac:dyDescent="0.45">
      <c r="A61" s="35"/>
      <c r="B61" s="32"/>
      <c r="C61" s="23" t="s">
        <v>4</v>
      </c>
      <c r="D61" s="8">
        <f t="shared" ref="D61:F61" si="10">SUM(D62:D65)</f>
        <v>57103.673469387752</v>
      </c>
      <c r="E61" s="9">
        <f t="shared" si="10"/>
        <v>20977.510204081631</v>
      </c>
      <c r="F61" s="7">
        <f t="shared" si="10"/>
        <v>36126.163265306124</v>
      </c>
      <c r="G61" s="7"/>
    </row>
    <row r="62" spans="1:7" x14ac:dyDescent="0.45">
      <c r="A62" s="35"/>
      <c r="B62" s="32"/>
      <c r="C62" s="23" t="s">
        <v>0</v>
      </c>
      <c r="D62" s="8"/>
      <c r="E62" s="9"/>
      <c r="F62" s="7"/>
      <c r="G62" s="7"/>
    </row>
    <row r="63" spans="1:7" x14ac:dyDescent="0.45">
      <c r="A63" s="35"/>
      <c r="B63" s="32"/>
      <c r="C63" s="23" t="s">
        <v>1</v>
      </c>
      <c r="D63" s="8">
        <f>SUM(E63:G63)</f>
        <v>55961.599999999999</v>
      </c>
      <c r="E63" s="9">
        <v>20557.96</v>
      </c>
      <c r="F63" s="9">
        <v>35403.64</v>
      </c>
      <c r="G63" s="7"/>
    </row>
    <row r="64" spans="1:7" x14ac:dyDescent="0.45">
      <c r="A64" s="35"/>
      <c r="B64" s="32"/>
      <c r="C64" s="23" t="s">
        <v>2</v>
      </c>
      <c r="D64" s="8">
        <f>SUM(E64:G64)</f>
        <v>1142.073469387755</v>
      </c>
      <c r="E64" s="9">
        <v>419.55020408163261</v>
      </c>
      <c r="F64" s="7">
        <v>722.52326530612243</v>
      </c>
      <c r="G64" s="7"/>
    </row>
    <row r="65" spans="1:7" ht="28.5" customHeight="1" x14ac:dyDescent="0.45">
      <c r="A65" s="36"/>
      <c r="B65" s="33"/>
      <c r="C65" s="23" t="s">
        <v>3</v>
      </c>
      <c r="D65" s="8"/>
      <c r="E65" s="9"/>
      <c r="F65" s="7"/>
      <c r="G65" s="7"/>
    </row>
    <row r="66" spans="1:7" x14ac:dyDescent="0.45">
      <c r="A66" s="45" t="s">
        <v>7</v>
      </c>
      <c r="B66" s="46"/>
      <c r="C66" s="46"/>
      <c r="D66" s="46"/>
      <c r="E66" s="46"/>
      <c r="F66" s="46"/>
      <c r="G66" s="47"/>
    </row>
    <row r="67" spans="1:7" ht="96" customHeight="1" x14ac:dyDescent="0.45">
      <c r="A67" s="90"/>
      <c r="B67" s="28" t="s">
        <v>62</v>
      </c>
      <c r="C67" s="29"/>
      <c r="D67" s="29"/>
      <c r="E67" s="29"/>
      <c r="F67" s="29"/>
      <c r="G67" s="30"/>
    </row>
    <row r="68" spans="1:7" ht="95.25" customHeight="1" x14ac:dyDescent="0.45">
      <c r="A68" s="91"/>
      <c r="B68" s="31"/>
      <c r="C68" s="86" t="s">
        <v>167</v>
      </c>
      <c r="D68" s="87"/>
      <c r="E68" s="87"/>
      <c r="F68" s="87"/>
      <c r="G68" s="88"/>
    </row>
    <row r="69" spans="1:7" ht="28.5" customHeight="1" x14ac:dyDescent="0.45">
      <c r="A69" s="91"/>
      <c r="B69" s="32"/>
      <c r="C69" s="23" t="s">
        <v>4</v>
      </c>
      <c r="D69" s="8">
        <f t="shared" ref="D69:G69" si="11">SUM(D70:D73)</f>
        <v>254436.52999999997</v>
      </c>
      <c r="E69" s="7">
        <f t="shared" si="11"/>
        <v>9464.23</v>
      </c>
      <c r="F69" s="7">
        <f t="shared" si="11"/>
        <v>119207.93</v>
      </c>
      <c r="G69" s="7">
        <f t="shared" si="11"/>
        <v>125764.37</v>
      </c>
    </row>
    <row r="70" spans="1:7" x14ac:dyDescent="0.45">
      <c r="A70" s="91"/>
      <c r="B70" s="32"/>
      <c r="C70" s="23" t="s">
        <v>0</v>
      </c>
      <c r="D70" s="8"/>
      <c r="E70" s="7"/>
      <c r="F70" s="7"/>
      <c r="G70" s="7"/>
    </row>
    <row r="71" spans="1:7" x14ac:dyDescent="0.45">
      <c r="A71" s="91"/>
      <c r="B71" s="32"/>
      <c r="C71" s="23" t="s">
        <v>1</v>
      </c>
      <c r="D71" s="8">
        <f>SUM(E71:G71)</f>
        <v>254436.52999999997</v>
      </c>
      <c r="E71" s="9">
        <v>9464.23</v>
      </c>
      <c r="F71" s="9">
        <v>119207.93</v>
      </c>
      <c r="G71" s="9">
        <v>125764.37</v>
      </c>
    </row>
    <row r="72" spans="1:7" x14ac:dyDescent="0.45">
      <c r="A72" s="91"/>
      <c r="B72" s="32"/>
      <c r="C72" s="23" t="s">
        <v>2</v>
      </c>
      <c r="D72" s="8"/>
      <c r="E72" s="7"/>
      <c r="F72" s="9"/>
      <c r="G72" s="7"/>
    </row>
    <row r="73" spans="1:7" ht="28.5" customHeight="1" x14ac:dyDescent="0.45">
      <c r="A73" s="92"/>
      <c r="B73" s="33"/>
      <c r="C73" s="23" t="s">
        <v>3</v>
      </c>
      <c r="D73" s="8"/>
      <c r="E73" s="7"/>
      <c r="F73" s="7"/>
      <c r="G73" s="7"/>
    </row>
    <row r="74" spans="1:7" ht="53.25" customHeight="1" x14ac:dyDescent="0.45">
      <c r="A74" s="37" t="s">
        <v>73</v>
      </c>
      <c r="B74" s="40" t="s">
        <v>22</v>
      </c>
      <c r="C74" s="41"/>
      <c r="D74" s="41"/>
      <c r="E74" s="41"/>
      <c r="F74" s="41"/>
      <c r="G74" s="42"/>
    </row>
    <row r="75" spans="1:7" x14ac:dyDescent="0.45">
      <c r="A75" s="38"/>
      <c r="B75" s="43" t="s">
        <v>4</v>
      </c>
      <c r="C75" s="44"/>
      <c r="D75" s="6">
        <f>SUM(D76:D79)</f>
        <v>1291.4725000000001</v>
      </c>
      <c r="E75" s="6"/>
      <c r="F75" s="6">
        <f t="shared" ref="F75" si="12">F83</f>
        <v>1291.4725000000001</v>
      </c>
      <c r="G75" s="6">
        <f t="shared" ref="G75" si="13">G83</f>
        <v>41291.472500000003</v>
      </c>
    </row>
    <row r="76" spans="1:7" x14ac:dyDescent="0.45">
      <c r="A76" s="38"/>
      <c r="B76" s="43" t="s">
        <v>0</v>
      </c>
      <c r="C76" s="44"/>
      <c r="D76" s="6"/>
      <c r="E76" s="6"/>
      <c r="F76" s="6"/>
      <c r="G76" s="6"/>
    </row>
    <row r="77" spans="1:7" x14ac:dyDescent="0.45">
      <c r="A77" s="38"/>
      <c r="B77" s="43" t="s">
        <v>1</v>
      </c>
      <c r="C77" s="44"/>
      <c r="D77" s="6">
        <f>SUM(E77:F77)</f>
        <v>1291.4725000000001</v>
      </c>
      <c r="E77" s="6"/>
      <c r="F77" s="6">
        <f t="shared" ref="F77" si="14">F85</f>
        <v>1291.4725000000001</v>
      </c>
      <c r="G77" s="6">
        <f t="shared" ref="G77" si="15">G85</f>
        <v>41291.472500000003</v>
      </c>
    </row>
    <row r="78" spans="1:7" x14ac:dyDescent="0.45">
      <c r="A78" s="38"/>
      <c r="B78" s="43" t="s">
        <v>2</v>
      </c>
      <c r="C78" s="44"/>
      <c r="D78" s="6"/>
      <c r="E78" s="6"/>
      <c r="F78" s="6"/>
      <c r="G78" s="6"/>
    </row>
    <row r="79" spans="1:7" x14ac:dyDescent="0.45">
      <c r="A79" s="39"/>
      <c r="B79" s="43" t="s">
        <v>3</v>
      </c>
      <c r="C79" s="44"/>
      <c r="D79" s="13"/>
      <c r="E79" s="6"/>
      <c r="F79" s="6"/>
      <c r="G79" s="6"/>
    </row>
    <row r="80" spans="1:7" x14ac:dyDescent="0.45">
      <c r="A80" s="45" t="s">
        <v>79</v>
      </c>
      <c r="B80" s="46"/>
      <c r="C80" s="46"/>
      <c r="D80" s="46"/>
      <c r="E80" s="46"/>
      <c r="F80" s="46"/>
      <c r="G80" s="47"/>
    </row>
    <row r="81" spans="1:7" ht="66" customHeight="1" x14ac:dyDescent="0.45">
      <c r="A81" s="34"/>
      <c r="B81" s="57" t="s">
        <v>60</v>
      </c>
      <c r="C81" s="58"/>
      <c r="D81" s="58"/>
      <c r="E81" s="58"/>
      <c r="F81" s="58"/>
      <c r="G81" s="59"/>
    </row>
    <row r="82" spans="1:7" ht="38.25" customHeight="1" x14ac:dyDescent="0.45">
      <c r="A82" s="35"/>
      <c r="B82" s="60" t="s">
        <v>74</v>
      </c>
      <c r="C82" s="63" t="s">
        <v>107</v>
      </c>
      <c r="D82" s="64"/>
      <c r="E82" s="64"/>
      <c r="F82" s="64"/>
      <c r="G82" s="65"/>
    </row>
    <row r="83" spans="1:7" x14ac:dyDescent="0.45">
      <c r="A83" s="35"/>
      <c r="B83" s="61"/>
      <c r="C83" s="22" t="s">
        <v>4</v>
      </c>
      <c r="D83" s="11">
        <f>SUM(D84:D87)</f>
        <v>42582.945000000007</v>
      </c>
      <c r="E83" s="7"/>
      <c r="F83" s="9">
        <f t="shared" ref="F83:G83" si="16">SUM(F84:F87)</f>
        <v>1291.4725000000001</v>
      </c>
      <c r="G83" s="9">
        <f t="shared" si="16"/>
        <v>41291.472500000003</v>
      </c>
    </row>
    <row r="84" spans="1:7" x14ac:dyDescent="0.45">
      <c r="A84" s="35"/>
      <c r="B84" s="61"/>
      <c r="C84" s="22" t="s">
        <v>0</v>
      </c>
      <c r="D84" s="11"/>
      <c r="E84" s="7"/>
      <c r="F84" s="9"/>
      <c r="G84" s="9"/>
    </row>
    <row r="85" spans="1:7" x14ac:dyDescent="0.45">
      <c r="A85" s="35"/>
      <c r="B85" s="61"/>
      <c r="C85" s="22" t="s">
        <v>1</v>
      </c>
      <c r="D85" s="11">
        <f>SUM(E85:G85)</f>
        <v>42582.945000000007</v>
      </c>
      <c r="E85" s="9"/>
      <c r="F85" s="9">
        <v>1291.4725000000001</v>
      </c>
      <c r="G85" s="9">
        <v>41291.472500000003</v>
      </c>
    </row>
    <row r="86" spans="1:7" x14ac:dyDescent="0.45">
      <c r="A86" s="35"/>
      <c r="B86" s="61"/>
      <c r="C86" s="22" t="s">
        <v>2</v>
      </c>
      <c r="D86" s="11"/>
      <c r="E86" s="7"/>
      <c r="F86" s="9"/>
      <c r="G86" s="9"/>
    </row>
    <row r="87" spans="1:7" ht="40.5" customHeight="1" x14ac:dyDescent="0.45">
      <c r="A87" s="36"/>
      <c r="B87" s="62"/>
      <c r="C87" s="22" t="s">
        <v>3</v>
      </c>
      <c r="D87" s="11"/>
      <c r="E87" s="7"/>
      <c r="F87" s="9"/>
      <c r="G87" s="9"/>
    </row>
    <row r="88" spans="1:7" ht="78.75" customHeight="1" x14ac:dyDescent="0.45">
      <c r="A88" s="37" t="s">
        <v>46</v>
      </c>
      <c r="B88" s="40" t="s">
        <v>23</v>
      </c>
      <c r="C88" s="41"/>
      <c r="D88" s="41"/>
      <c r="E88" s="41"/>
      <c r="F88" s="41"/>
      <c r="G88" s="42"/>
    </row>
    <row r="89" spans="1:7" x14ac:dyDescent="0.45">
      <c r="A89" s="38"/>
      <c r="B89" s="43" t="s">
        <v>4</v>
      </c>
      <c r="C89" s="44"/>
      <c r="D89" s="6">
        <f>SUM(D90:D93)</f>
        <v>136750</v>
      </c>
      <c r="E89" s="6">
        <f>E97+E105+E113+E121+E129</f>
        <v>136750</v>
      </c>
      <c r="F89" s="6"/>
      <c r="G89" s="6"/>
    </row>
    <row r="90" spans="1:7" x14ac:dyDescent="0.45">
      <c r="A90" s="38"/>
      <c r="B90" s="43" t="s">
        <v>0</v>
      </c>
      <c r="C90" s="44"/>
      <c r="D90" s="6"/>
      <c r="E90" s="6"/>
      <c r="F90" s="6"/>
      <c r="G90" s="6"/>
    </row>
    <row r="91" spans="1:7" x14ac:dyDescent="0.45">
      <c r="A91" s="38"/>
      <c r="B91" s="43" t="s">
        <v>1</v>
      </c>
      <c r="C91" s="44"/>
      <c r="D91" s="6">
        <f>SUM(E91:G91)</f>
        <v>136750</v>
      </c>
      <c r="E91" s="6">
        <f t="shared" ref="E91" si="17">E99+E107+E115+E123+E131</f>
        <v>136750</v>
      </c>
      <c r="F91" s="6"/>
      <c r="G91" s="6"/>
    </row>
    <row r="92" spans="1:7" x14ac:dyDescent="0.45">
      <c r="A92" s="38"/>
      <c r="B92" s="43" t="s">
        <v>2</v>
      </c>
      <c r="C92" s="44"/>
      <c r="D92" s="6"/>
      <c r="E92" s="6"/>
      <c r="F92" s="6"/>
      <c r="G92" s="6"/>
    </row>
    <row r="93" spans="1:7" x14ac:dyDescent="0.45">
      <c r="A93" s="39"/>
      <c r="B93" s="43" t="s">
        <v>3</v>
      </c>
      <c r="C93" s="44"/>
      <c r="D93" s="6"/>
      <c r="E93" s="6"/>
      <c r="F93" s="6"/>
      <c r="G93" s="6"/>
    </row>
    <row r="94" spans="1:7" x14ac:dyDescent="0.45">
      <c r="A94" s="45" t="s">
        <v>10</v>
      </c>
      <c r="B94" s="46"/>
      <c r="C94" s="46"/>
      <c r="D94" s="46"/>
      <c r="E94" s="46"/>
      <c r="F94" s="46"/>
      <c r="G94" s="47"/>
    </row>
    <row r="95" spans="1:7" ht="66" customHeight="1" x14ac:dyDescent="0.45">
      <c r="A95" s="83"/>
      <c r="B95" s="28" t="s">
        <v>57</v>
      </c>
      <c r="C95" s="29"/>
      <c r="D95" s="29"/>
      <c r="E95" s="29"/>
      <c r="F95" s="29"/>
      <c r="G95" s="30"/>
    </row>
    <row r="96" spans="1:7" ht="123.75" customHeight="1" x14ac:dyDescent="0.45">
      <c r="A96" s="84"/>
      <c r="B96" s="31"/>
      <c r="C96" s="86" t="s">
        <v>168</v>
      </c>
      <c r="D96" s="87"/>
      <c r="E96" s="87"/>
      <c r="F96" s="87"/>
      <c r="G96" s="88"/>
    </row>
    <row r="97" spans="1:7" x14ac:dyDescent="0.45">
      <c r="A97" s="84"/>
      <c r="B97" s="32"/>
      <c r="C97" s="23" t="s">
        <v>4</v>
      </c>
      <c r="D97" s="8">
        <f>SUM(D98:D101)</f>
        <v>72250</v>
      </c>
      <c r="E97" s="7">
        <f t="shared" ref="E97" si="18">SUM(E98:E101)</f>
        <v>72250</v>
      </c>
      <c r="F97" s="7"/>
      <c r="G97" s="7"/>
    </row>
    <row r="98" spans="1:7" x14ac:dyDescent="0.45">
      <c r="A98" s="84"/>
      <c r="B98" s="32"/>
      <c r="C98" s="23" t="s">
        <v>0</v>
      </c>
      <c r="D98" s="8"/>
      <c r="E98" s="7"/>
      <c r="F98" s="7"/>
      <c r="G98" s="7"/>
    </row>
    <row r="99" spans="1:7" x14ac:dyDescent="0.45">
      <c r="A99" s="84"/>
      <c r="B99" s="32"/>
      <c r="C99" s="23" t="s">
        <v>1</v>
      </c>
      <c r="D99" s="8">
        <f>SUM(E99:G99)</f>
        <v>72250</v>
      </c>
      <c r="E99" s="9">
        <v>72250</v>
      </c>
      <c r="F99" s="9"/>
      <c r="G99" s="9"/>
    </row>
    <row r="100" spans="1:7" x14ac:dyDescent="0.45">
      <c r="A100" s="84"/>
      <c r="B100" s="32"/>
      <c r="C100" s="23" t="s">
        <v>2</v>
      </c>
      <c r="D100" s="8"/>
      <c r="E100" s="7"/>
      <c r="F100" s="7"/>
      <c r="G100" s="7"/>
    </row>
    <row r="101" spans="1:7" ht="30.75" customHeight="1" x14ac:dyDescent="0.45">
      <c r="A101" s="85"/>
      <c r="B101" s="33"/>
      <c r="C101" s="23" t="s">
        <v>3</v>
      </c>
      <c r="D101" s="8"/>
      <c r="E101" s="7"/>
      <c r="F101" s="7"/>
      <c r="G101" s="7"/>
    </row>
    <row r="102" spans="1:7" x14ac:dyDescent="0.45">
      <c r="A102" s="45" t="s">
        <v>10</v>
      </c>
      <c r="B102" s="46"/>
      <c r="C102" s="46"/>
      <c r="D102" s="46"/>
      <c r="E102" s="46"/>
      <c r="F102" s="46"/>
      <c r="G102" s="47"/>
    </row>
    <row r="103" spans="1:7" ht="98.25" customHeight="1" x14ac:dyDescent="0.45">
      <c r="A103" s="83"/>
      <c r="B103" s="28" t="s">
        <v>169</v>
      </c>
      <c r="C103" s="29"/>
      <c r="D103" s="29"/>
      <c r="E103" s="29"/>
      <c r="F103" s="29"/>
      <c r="G103" s="30"/>
    </row>
    <row r="104" spans="1:7" ht="63.75" customHeight="1" x14ac:dyDescent="0.45">
      <c r="A104" s="84"/>
      <c r="B104" s="31"/>
      <c r="C104" s="86" t="s">
        <v>170</v>
      </c>
      <c r="D104" s="87"/>
      <c r="E104" s="87"/>
      <c r="F104" s="87"/>
      <c r="G104" s="88"/>
    </row>
    <row r="105" spans="1:7" x14ac:dyDescent="0.45">
      <c r="A105" s="84"/>
      <c r="B105" s="32"/>
      <c r="C105" s="23" t="s">
        <v>4</v>
      </c>
      <c r="D105" s="8">
        <f>SUM(D106:D109)</f>
        <v>16000</v>
      </c>
      <c r="E105" s="7">
        <f t="shared" ref="E105" si="19">SUM(E106:E109)</f>
        <v>16000</v>
      </c>
      <c r="F105" s="7"/>
      <c r="G105" s="7"/>
    </row>
    <row r="106" spans="1:7" ht="28.5" customHeight="1" x14ac:dyDescent="0.45">
      <c r="A106" s="84"/>
      <c r="B106" s="32"/>
      <c r="C106" s="23" t="s">
        <v>0</v>
      </c>
      <c r="D106" s="8"/>
      <c r="E106" s="7"/>
      <c r="F106" s="7"/>
      <c r="G106" s="7"/>
    </row>
    <row r="107" spans="1:7" x14ac:dyDescent="0.45">
      <c r="A107" s="84"/>
      <c r="B107" s="32"/>
      <c r="C107" s="23" t="s">
        <v>1</v>
      </c>
      <c r="D107" s="8">
        <f>SUM(E107:G107)</f>
        <v>16000</v>
      </c>
      <c r="E107" s="9">
        <v>16000</v>
      </c>
      <c r="F107" s="9"/>
      <c r="G107" s="7"/>
    </row>
    <row r="108" spans="1:7" x14ac:dyDescent="0.45">
      <c r="A108" s="84"/>
      <c r="B108" s="32"/>
      <c r="C108" s="23" t="s">
        <v>2</v>
      </c>
      <c r="D108" s="8"/>
      <c r="E108" s="7"/>
      <c r="F108" s="7"/>
      <c r="G108" s="7"/>
    </row>
    <row r="109" spans="1:7" ht="35.25" customHeight="1" x14ac:dyDescent="0.45">
      <c r="A109" s="85"/>
      <c r="B109" s="33"/>
      <c r="C109" s="23" t="s">
        <v>3</v>
      </c>
      <c r="D109" s="8"/>
      <c r="E109" s="7"/>
      <c r="F109" s="7"/>
      <c r="G109" s="7"/>
    </row>
    <row r="110" spans="1:7" x14ac:dyDescent="0.45">
      <c r="A110" s="45" t="s">
        <v>10</v>
      </c>
      <c r="B110" s="46"/>
      <c r="C110" s="46"/>
      <c r="D110" s="46"/>
      <c r="E110" s="46"/>
      <c r="F110" s="46"/>
      <c r="G110" s="47"/>
    </row>
    <row r="111" spans="1:7" ht="81" customHeight="1" x14ac:dyDescent="0.45">
      <c r="A111" s="83"/>
      <c r="B111" s="28" t="s">
        <v>57</v>
      </c>
      <c r="C111" s="29"/>
      <c r="D111" s="29"/>
      <c r="E111" s="29"/>
      <c r="F111" s="29"/>
      <c r="G111" s="30"/>
    </row>
    <row r="112" spans="1:7" ht="68.25" customHeight="1" x14ac:dyDescent="0.45">
      <c r="A112" s="84"/>
      <c r="B112" s="31"/>
      <c r="C112" s="86" t="s">
        <v>172</v>
      </c>
      <c r="D112" s="87"/>
      <c r="E112" s="87"/>
      <c r="F112" s="87"/>
      <c r="G112" s="88"/>
    </row>
    <row r="113" spans="1:7" x14ac:dyDescent="0.45">
      <c r="A113" s="84"/>
      <c r="B113" s="32"/>
      <c r="C113" s="23" t="s">
        <v>4</v>
      </c>
      <c r="D113" s="8">
        <f>SUM(D114:D117)</f>
        <v>15000</v>
      </c>
      <c r="E113" s="7">
        <f t="shared" ref="E113" si="20">SUM(E114:E117)</f>
        <v>15000</v>
      </c>
      <c r="F113" s="7"/>
      <c r="G113" s="7"/>
    </row>
    <row r="114" spans="1:7" ht="51" customHeight="1" x14ac:dyDescent="0.45">
      <c r="A114" s="84"/>
      <c r="B114" s="32"/>
      <c r="C114" s="23" t="s">
        <v>0</v>
      </c>
      <c r="D114" s="8"/>
      <c r="E114" s="7"/>
      <c r="F114" s="7"/>
      <c r="G114" s="7"/>
    </row>
    <row r="115" spans="1:7" x14ac:dyDescent="0.45">
      <c r="A115" s="84"/>
      <c r="B115" s="32"/>
      <c r="C115" s="23" t="s">
        <v>1</v>
      </c>
      <c r="D115" s="8">
        <f>SUM(E115:G115)</f>
        <v>15000</v>
      </c>
      <c r="E115" s="9">
        <v>15000</v>
      </c>
      <c r="F115" s="9"/>
      <c r="G115" s="9"/>
    </row>
    <row r="116" spans="1:7" x14ac:dyDescent="0.45">
      <c r="A116" s="84"/>
      <c r="B116" s="32"/>
      <c r="C116" s="23" t="s">
        <v>2</v>
      </c>
      <c r="D116" s="8"/>
      <c r="E116" s="7"/>
      <c r="F116" s="7"/>
      <c r="G116" s="7"/>
    </row>
    <row r="117" spans="1:7" x14ac:dyDescent="0.45">
      <c r="A117" s="85"/>
      <c r="B117" s="33"/>
      <c r="C117" s="23" t="s">
        <v>3</v>
      </c>
      <c r="D117" s="8"/>
      <c r="E117" s="7"/>
      <c r="F117" s="7"/>
      <c r="G117" s="7"/>
    </row>
    <row r="118" spans="1:7" x14ac:dyDescent="0.45">
      <c r="A118" s="45" t="s">
        <v>10</v>
      </c>
      <c r="B118" s="46"/>
      <c r="C118" s="46"/>
      <c r="D118" s="46"/>
      <c r="E118" s="46"/>
      <c r="F118" s="46"/>
      <c r="G118" s="47"/>
    </row>
    <row r="119" spans="1:7" ht="28.5" customHeight="1" x14ac:dyDescent="0.45">
      <c r="A119" s="83"/>
      <c r="B119" s="28" t="s">
        <v>57</v>
      </c>
      <c r="C119" s="29"/>
      <c r="D119" s="29"/>
      <c r="E119" s="29"/>
      <c r="F119" s="29"/>
      <c r="G119" s="30"/>
    </row>
    <row r="120" spans="1:7" ht="48.75" customHeight="1" x14ac:dyDescent="0.45">
      <c r="A120" s="84"/>
      <c r="B120" s="31"/>
      <c r="C120" s="69" t="s">
        <v>173</v>
      </c>
      <c r="D120" s="70"/>
      <c r="E120" s="70"/>
      <c r="F120" s="70"/>
      <c r="G120" s="89"/>
    </row>
    <row r="121" spans="1:7" x14ac:dyDescent="0.45">
      <c r="A121" s="84"/>
      <c r="B121" s="32"/>
      <c r="C121" s="23" t="s">
        <v>4</v>
      </c>
      <c r="D121" s="8">
        <f>SUM(D122:D125)</f>
        <v>19000</v>
      </c>
      <c r="E121" s="7">
        <f>SUM(E122:E125)</f>
        <v>19000</v>
      </c>
      <c r="F121" s="7"/>
      <c r="G121" s="7"/>
    </row>
    <row r="122" spans="1:7" ht="41.25" customHeight="1" x14ac:dyDescent="0.45">
      <c r="A122" s="84"/>
      <c r="B122" s="32"/>
      <c r="C122" s="23" t="s">
        <v>0</v>
      </c>
      <c r="D122" s="8"/>
      <c r="E122" s="7"/>
      <c r="F122" s="7"/>
      <c r="G122" s="7"/>
    </row>
    <row r="123" spans="1:7" ht="38.25" customHeight="1" x14ac:dyDescent="0.45">
      <c r="A123" s="84"/>
      <c r="B123" s="32"/>
      <c r="C123" s="23" t="s">
        <v>1</v>
      </c>
      <c r="D123" s="8">
        <f>SUM(E123:G123)</f>
        <v>19000</v>
      </c>
      <c r="E123" s="9">
        <v>19000</v>
      </c>
      <c r="F123" s="7"/>
      <c r="G123" s="7"/>
    </row>
    <row r="124" spans="1:7" ht="43.5" customHeight="1" x14ac:dyDescent="0.45">
      <c r="A124" s="84"/>
      <c r="B124" s="32"/>
      <c r="C124" s="23" t="s">
        <v>2</v>
      </c>
      <c r="D124" s="8"/>
      <c r="E124" s="7"/>
      <c r="F124" s="7"/>
      <c r="G124" s="7"/>
    </row>
    <row r="125" spans="1:7" ht="40.5" customHeight="1" x14ac:dyDescent="0.45">
      <c r="A125" s="85"/>
      <c r="B125" s="33"/>
      <c r="C125" s="23" t="s">
        <v>3</v>
      </c>
      <c r="D125" s="8"/>
      <c r="E125" s="7"/>
      <c r="F125" s="7"/>
      <c r="G125" s="7"/>
    </row>
    <row r="126" spans="1:7" x14ac:dyDescent="0.45">
      <c r="A126" s="45" t="s">
        <v>10</v>
      </c>
      <c r="B126" s="46"/>
      <c r="C126" s="46"/>
      <c r="D126" s="46"/>
      <c r="E126" s="46"/>
      <c r="F126" s="46"/>
      <c r="G126" s="47"/>
    </row>
    <row r="127" spans="1:7" ht="68.25" customHeight="1" x14ac:dyDescent="0.45">
      <c r="A127" s="83"/>
      <c r="B127" s="28" t="s">
        <v>57</v>
      </c>
      <c r="C127" s="29"/>
      <c r="D127" s="29"/>
      <c r="E127" s="29"/>
      <c r="F127" s="29"/>
      <c r="G127" s="30"/>
    </row>
    <row r="128" spans="1:7" ht="45.75" customHeight="1" x14ac:dyDescent="0.45">
      <c r="A128" s="84"/>
      <c r="B128" s="31"/>
      <c r="C128" s="69" t="s">
        <v>171</v>
      </c>
      <c r="D128" s="70"/>
      <c r="E128" s="70"/>
      <c r="F128" s="70"/>
      <c r="G128" s="89"/>
    </row>
    <row r="129" spans="1:7" x14ac:dyDescent="0.45">
      <c r="A129" s="84"/>
      <c r="B129" s="32"/>
      <c r="C129" s="23" t="s">
        <v>4</v>
      </c>
      <c r="D129" s="8">
        <f>SUM(D130:D133)</f>
        <v>14500</v>
      </c>
      <c r="E129" s="7">
        <f>SUM(E130:E133)</f>
        <v>14500</v>
      </c>
      <c r="F129" s="7"/>
      <c r="G129" s="7"/>
    </row>
    <row r="130" spans="1:7" x14ac:dyDescent="0.45">
      <c r="A130" s="84"/>
      <c r="B130" s="32"/>
      <c r="C130" s="23" t="s">
        <v>0</v>
      </c>
      <c r="D130" s="8"/>
      <c r="E130" s="7"/>
      <c r="F130" s="7"/>
      <c r="G130" s="7"/>
    </row>
    <row r="131" spans="1:7" x14ac:dyDescent="0.45">
      <c r="A131" s="84"/>
      <c r="B131" s="32"/>
      <c r="C131" s="23" t="s">
        <v>1</v>
      </c>
      <c r="D131" s="8">
        <f>SUM(E131:G131)</f>
        <v>14500</v>
      </c>
      <c r="E131" s="9">
        <v>14500</v>
      </c>
      <c r="F131" s="7"/>
      <c r="G131" s="7"/>
    </row>
    <row r="132" spans="1:7" x14ac:dyDescent="0.45">
      <c r="A132" s="84"/>
      <c r="B132" s="32"/>
      <c r="C132" s="23" t="s">
        <v>2</v>
      </c>
      <c r="D132" s="8"/>
      <c r="E132" s="7"/>
      <c r="F132" s="7"/>
      <c r="G132" s="7"/>
    </row>
    <row r="133" spans="1:7" ht="28.5" customHeight="1" x14ac:dyDescent="0.45">
      <c r="A133" s="85"/>
      <c r="B133" s="33"/>
      <c r="C133" s="23" t="s">
        <v>3</v>
      </c>
      <c r="D133" s="8"/>
      <c r="E133" s="7"/>
      <c r="F133" s="7"/>
      <c r="G133" s="7"/>
    </row>
    <row r="134" spans="1:7" x14ac:dyDescent="0.45">
      <c r="A134" s="37" t="s">
        <v>228</v>
      </c>
      <c r="B134" s="40" t="s">
        <v>24</v>
      </c>
      <c r="C134" s="41"/>
      <c r="D134" s="41"/>
      <c r="E134" s="41"/>
      <c r="F134" s="41"/>
      <c r="G134" s="42"/>
    </row>
    <row r="135" spans="1:7" x14ac:dyDescent="0.45">
      <c r="A135" s="38"/>
      <c r="B135" s="43" t="s">
        <v>4</v>
      </c>
      <c r="C135" s="44"/>
      <c r="D135" s="6">
        <f>SUM(D136:D139)</f>
        <v>706356.53936666658</v>
      </c>
      <c r="E135" s="6">
        <f>E143+E151+E159+E167+E175+E183+E191+E199+E207+E215+E223+E231+E239+E247+E255+E263+E271+E279</f>
        <v>706356.53936666646</v>
      </c>
      <c r="F135" s="6"/>
      <c r="G135" s="6"/>
    </row>
    <row r="136" spans="1:7" x14ac:dyDescent="0.45">
      <c r="A136" s="38"/>
      <c r="B136" s="43" t="s">
        <v>0</v>
      </c>
      <c r="C136" s="44"/>
      <c r="D136" s="6"/>
      <c r="E136" s="6"/>
      <c r="F136" s="6"/>
      <c r="G136" s="6"/>
    </row>
    <row r="137" spans="1:7" x14ac:dyDescent="0.45">
      <c r="A137" s="38"/>
      <c r="B137" s="43" t="s">
        <v>1</v>
      </c>
      <c r="C137" s="44"/>
      <c r="D137" s="6">
        <f>SUM(E137:G137)</f>
        <v>676579.88375999988</v>
      </c>
      <c r="E137" s="6">
        <f t="shared" ref="E137:E138" si="21">E145+E153+E161+E169+E177+E185+E193+E201+E209+E217+E225+E233+E241+E249+E257+E265+E273+E281</f>
        <v>676579.88375999988</v>
      </c>
      <c r="F137" s="6"/>
      <c r="G137" s="6"/>
    </row>
    <row r="138" spans="1:7" x14ac:dyDescent="0.45">
      <c r="A138" s="38"/>
      <c r="B138" s="43" t="s">
        <v>2</v>
      </c>
      <c r="C138" s="44"/>
      <c r="D138" s="6">
        <f>SUM(E138:G138)</f>
        <v>29776.655606666667</v>
      </c>
      <c r="E138" s="6">
        <f t="shared" si="21"/>
        <v>29776.655606666667</v>
      </c>
      <c r="F138" s="6"/>
      <c r="G138" s="6"/>
    </row>
    <row r="139" spans="1:7" x14ac:dyDescent="0.45">
      <c r="A139" s="39"/>
      <c r="B139" s="43" t="s">
        <v>3</v>
      </c>
      <c r="C139" s="44"/>
      <c r="D139" s="6"/>
      <c r="E139" s="6"/>
      <c r="F139" s="6"/>
      <c r="G139" s="6"/>
    </row>
    <row r="140" spans="1:7" x14ac:dyDescent="0.45">
      <c r="A140" s="45" t="s">
        <v>6</v>
      </c>
      <c r="B140" s="46"/>
      <c r="C140" s="46"/>
      <c r="D140" s="46"/>
      <c r="E140" s="46"/>
      <c r="F140" s="46"/>
      <c r="G140" s="47"/>
    </row>
    <row r="141" spans="1:7" ht="66" customHeight="1" x14ac:dyDescent="0.45">
      <c r="A141" s="83"/>
      <c r="B141" s="28" t="s">
        <v>56</v>
      </c>
      <c r="C141" s="29"/>
      <c r="D141" s="29"/>
      <c r="E141" s="29"/>
      <c r="F141" s="29"/>
      <c r="G141" s="30"/>
    </row>
    <row r="142" spans="1:7" ht="51" customHeight="1" x14ac:dyDescent="0.45">
      <c r="A142" s="84"/>
      <c r="B142" s="31"/>
      <c r="C142" s="69" t="s">
        <v>189</v>
      </c>
      <c r="D142" s="70"/>
      <c r="E142" s="70"/>
      <c r="F142" s="70"/>
      <c r="G142" s="89"/>
    </row>
    <row r="143" spans="1:7" x14ac:dyDescent="0.45">
      <c r="A143" s="84"/>
      <c r="B143" s="32"/>
      <c r="C143" s="23" t="s">
        <v>4</v>
      </c>
      <c r="D143" s="8">
        <f>SUM(D144:D147)</f>
        <v>210000</v>
      </c>
      <c r="E143" s="7">
        <f>SUM(E144:E147)</f>
        <v>210000</v>
      </c>
      <c r="F143" s="9"/>
      <c r="G143" s="9"/>
    </row>
    <row r="144" spans="1:7" x14ac:dyDescent="0.45">
      <c r="A144" s="84"/>
      <c r="B144" s="32"/>
      <c r="C144" s="23" t="s">
        <v>0</v>
      </c>
      <c r="D144" s="8"/>
      <c r="E144" s="9"/>
      <c r="F144" s="9"/>
      <c r="G144" s="9"/>
    </row>
    <row r="145" spans="1:7" x14ac:dyDescent="0.45">
      <c r="A145" s="84"/>
      <c r="B145" s="32"/>
      <c r="C145" s="23" t="s">
        <v>1</v>
      </c>
      <c r="D145" s="8">
        <f>SUM(E145:G145)</f>
        <v>210000</v>
      </c>
      <c r="E145" s="9">
        <v>210000</v>
      </c>
      <c r="F145" s="9"/>
      <c r="G145" s="9"/>
    </row>
    <row r="146" spans="1:7" x14ac:dyDescent="0.45">
      <c r="A146" s="84"/>
      <c r="B146" s="32"/>
      <c r="C146" s="23" t="s">
        <v>2</v>
      </c>
      <c r="D146" s="8"/>
      <c r="E146" s="7"/>
      <c r="F146" s="7"/>
      <c r="G146" s="7"/>
    </row>
    <row r="147" spans="1:7" ht="30.75" customHeight="1" x14ac:dyDescent="0.45">
      <c r="A147" s="85"/>
      <c r="B147" s="33"/>
      <c r="C147" s="23" t="s">
        <v>3</v>
      </c>
      <c r="D147" s="8"/>
      <c r="E147" s="7"/>
      <c r="F147" s="7"/>
      <c r="G147" s="7"/>
    </row>
    <row r="148" spans="1:7" x14ac:dyDescent="0.45">
      <c r="A148" s="45" t="s">
        <v>6</v>
      </c>
      <c r="B148" s="46"/>
      <c r="C148" s="46"/>
      <c r="D148" s="46"/>
      <c r="E148" s="46"/>
      <c r="F148" s="46"/>
      <c r="G148" s="47"/>
    </row>
    <row r="149" spans="1:7" ht="28.5" customHeight="1" x14ac:dyDescent="0.45">
      <c r="A149" s="83"/>
      <c r="B149" s="28" t="s">
        <v>56</v>
      </c>
      <c r="C149" s="29"/>
      <c r="D149" s="29"/>
      <c r="E149" s="29"/>
      <c r="F149" s="29"/>
      <c r="G149" s="30"/>
    </row>
    <row r="150" spans="1:7" ht="66" customHeight="1" x14ac:dyDescent="0.45">
      <c r="A150" s="84"/>
      <c r="B150" s="31"/>
      <c r="C150" s="69" t="s">
        <v>190</v>
      </c>
      <c r="D150" s="70"/>
      <c r="E150" s="70"/>
      <c r="F150" s="70"/>
      <c r="G150" s="89"/>
    </row>
    <row r="151" spans="1:7" x14ac:dyDescent="0.45">
      <c r="A151" s="84"/>
      <c r="B151" s="32"/>
      <c r="C151" s="23" t="s">
        <v>4</v>
      </c>
      <c r="D151" s="8">
        <f>SUM(D152:D155)</f>
        <v>27243.447</v>
      </c>
      <c r="E151" s="7">
        <f>SUM(E152:E155)</f>
        <v>27243.447</v>
      </c>
      <c r="F151" s="9"/>
      <c r="G151" s="9"/>
    </row>
    <row r="152" spans="1:7" x14ac:dyDescent="0.45">
      <c r="A152" s="84"/>
      <c r="B152" s="32"/>
      <c r="C152" s="23" t="s">
        <v>0</v>
      </c>
      <c r="D152" s="8"/>
      <c r="E152" s="9"/>
      <c r="F152" s="9"/>
      <c r="G152" s="9"/>
    </row>
    <row r="153" spans="1:7" x14ac:dyDescent="0.45">
      <c r="A153" s="84"/>
      <c r="B153" s="32"/>
      <c r="C153" s="23" t="s">
        <v>1</v>
      </c>
      <c r="D153" s="8">
        <f>SUM(E153:G153)</f>
        <v>27243.447</v>
      </c>
      <c r="E153" s="9">
        <v>27243.447</v>
      </c>
      <c r="F153" s="9"/>
      <c r="G153" s="9"/>
    </row>
    <row r="154" spans="1:7" x14ac:dyDescent="0.45">
      <c r="A154" s="84"/>
      <c r="B154" s="32"/>
      <c r="C154" s="23" t="s">
        <v>2</v>
      </c>
      <c r="D154" s="8"/>
      <c r="E154" s="7"/>
      <c r="F154" s="7"/>
      <c r="G154" s="7"/>
    </row>
    <row r="155" spans="1:7" ht="38.25" customHeight="1" x14ac:dyDescent="0.45">
      <c r="A155" s="85"/>
      <c r="B155" s="33"/>
      <c r="C155" s="23" t="s">
        <v>3</v>
      </c>
      <c r="D155" s="8"/>
      <c r="E155" s="7"/>
      <c r="F155" s="7"/>
      <c r="G155" s="7"/>
    </row>
    <row r="156" spans="1:7" x14ac:dyDescent="0.45">
      <c r="A156" s="45" t="s">
        <v>6</v>
      </c>
      <c r="B156" s="46"/>
      <c r="C156" s="46"/>
      <c r="D156" s="46"/>
      <c r="E156" s="46"/>
      <c r="F156" s="46"/>
      <c r="G156" s="47"/>
    </row>
    <row r="157" spans="1:7" ht="58.5" customHeight="1" x14ac:dyDescent="0.45">
      <c r="A157" s="83"/>
      <c r="B157" s="28" t="s">
        <v>56</v>
      </c>
      <c r="C157" s="29"/>
      <c r="D157" s="29"/>
      <c r="E157" s="29"/>
      <c r="F157" s="29"/>
      <c r="G157" s="30"/>
    </row>
    <row r="158" spans="1:7" ht="81" customHeight="1" x14ac:dyDescent="0.45">
      <c r="A158" s="84"/>
      <c r="B158" s="31"/>
      <c r="C158" s="86" t="s">
        <v>229</v>
      </c>
      <c r="D158" s="87"/>
      <c r="E158" s="87"/>
      <c r="F158" s="87"/>
      <c r="G158" s="88"/>
    </row>
    <row r="159" spans="1:7" x14ac:dyDescent="0.45">
      <c r="A159" s="84"/>
      <c r="B159" s="32"/>
      <c r="C159" s="23" t="s">
        <v>4</v>
      </c>
      <c r="D159" s="8">
        <f t="shared" ref="D159:E159" si="22">SUM(D160:D163)</f>
        <v>11558</v>
      </c>
      <c r="E159" s="7">
        <f t="shared" si="22"/>
        <v>11558</v>
      </c>
      <c r="F159" s="7"/>
      <c r="G159" s="7"/>
    </row>
    <row r="160" spans="1:7" x14ac:dyDescent="0.45">
      <c r="A160" s="84"/>
      <c r="B160" s="32"/>
      <c r="C160" s="23" t="s">
        <v>0</v>
      </c>
      <c r="D160" s="11"/>
      <c r="E160" s="9"/>
      <c r="F160" s="9"/>
      <c r="G160" s="9"/>
    </row>
    <row r="161" spans="1:7" x14ac:dyDescent="0.45">
      <c r="A161" s="84"/>
      <c r="B161" s="32"/>
      <c r="C161" s="23" t="s">
        <v>1</v>
      </c>
      <c r="D161" s="8">
        <f>SUM(E161:G161)</f>
        <v>11558</v>
      </c>
      <c r="E161" s="9">
        <v>11558</v>
      </c>
      <c r="F161" s="9"/>
      <c r="G161" s="9"/>
    </row>
    <row r="162" spans="1:7" x14ac:dyDescent="0.45">
      <c r="A162" s="84"/>
      <c r="B162" s="32"/>
      <c r="C162" s="23" t="s">
        <v>2</v>
      </c>
      <c r="D162" s="8"/>
      <c r="E162" s="7"/>
      <c r="F162" s="7"/>
      <c r="G162" s="7"/>
    </row>
    <row r="163" spans="1:7" ht="35.25" customHeight="1" x14ac:dyDescent="0.45">
      <c r="A163" s="85"/>
      <c r="B163" s="33"/>
      <c r="C163" s="23" t="s">
        <v>3</v>
      </c>
      <c r="D163" s="8"/>
      <c r="E163" s="7"/>
      <c r="F163" s="7"/>
      <c r="G163" s="7"/>
    </row>
    <row r="164" spans="1:7" x14ac:dyDescent="0.45">
      <c r="A164" s="45" t="s">
        <v>6</v>
      </c>
      <c r="B164" s="46"/>
      <c r="C164" s="46"/>
      <c r="D164" s="46"/>
      <c r="E164" s="46"/>
      <c r="F164" s="46"/>
      <c r="G164" s="47"/>
    </row>
    <row r="165" spans="1:7" ht="66" customHeight="1" x14ac:dyDescent="0.45">
      <c r="A165" s="83"/>
      <c r="B165" s="28" t="s">
        <v>56</v>
      </c>
      <c r="C165" s="29"/>
      <c r="D165" s="29"/>
      <c r="E165" s="29"/>
      <c r="F165" s="29"/>
      <c r="G165" s="30"/>
    </row>
    <row r="166" spans="1:7" ht="63.75" customHeight="1" x14ac:dyDescent="0.45">
      <c r="A166" s="84"/>
      <c r="B166" s="31"/>
      <c r="C166" s="69" t="s">
        <v>174</v>
      </c>
      <c r="D166" s="70"/>
      <c r="E166" s="70"/>
      <c r="F166" s="70"/>
      <c r="G166" s="89"/>
    </row>
    <row r="167" spans="1:7" x14ac:dyDescent="0.45">
      <c r="A167" s="84"/>
      <c r="B167" s="32"/>
      <c r="C167" s="23" t="s">
        <v>4</v>
      </c>
      <c r="D167" s="8">
        <f>SUM(D168:D171)</f>
        <v>12252.833000000001</v>
      </c>
      <c r="E167" s="7">
        <f>SUM(E168:E171)</f>
        <v>12252.833000000001</v>
      </c>
      <c r="F167" s="9"/>
      <c r="G167" s="9"/>
    </row>
    <row r="168" spans="1:7" x14ac:dyDescent="0.45">
      <c r="A168" s="84"/>
      <c r="B168" s="32"/>
      <c r="C168" s="23" t="s">
        <v>0</v>
      </c>
      <c r="D168" s="8"/>
      <c r="E168" s="9"/>
      <c r="F168" s="9"/>
      <c r="G168" s="9"/>
    </row>
    <row r="169" spans="1:7" x14ac:dyDescent="0.45">
      <c r="A169" s="84"/>
      <c r="B169" s="32"/>
      <c r="C169" s="23" t="s">
        <v>1</v>
      </c>
      <c r="D169" s="8">
        <f>SUM(E169:G169)</f>
        <v>12252.833000000001</v>
      </c>
      <c r="E169" s="9">
        <v>12252.833000000001</v>
      </c>
      <c r="F169" s="9"/>
      <c r="G169" s="9"/>
    </row>
    <row r="170" spans="1:7" x14ac:dyDescent="0.45">
      <c r="A170" s="84"/>
      <c r="B170" s="32"/>
      <c r="C170" s="23" t="s">
        <v>2</v>
      </c>
      <c r="D170" s="8"/>
      <c r="E170" s="7"/>
      <c r="F170" s="7"/>
      <c r="G170" s="7"/>
    </row>
    <row r="171" spans="1:7" ht="40.5" customHeight="1" x14ac:dyDescent="0.45">
      <c r="A171" s="85"/>
      <c r="B171" s="33"/>
      <c r="C171" s="23" t="s">
        <v>3</v>
      </c>
      <c r="D171" s="8"/>
      <c r="E171" s="7"/>
      <c r="F171" s="7"/>
      <c r="G171" s="7"/>
    </row>
    <row r="172" spans="1:7" x14ac:dyDescent="0.45">
      <c r="A172" s="45" t="s">
        <v>6</v>
      </c>
      <c r="B172" s="46"/>
      <c r="C172" s="46"/>
      <c r="D172" s="46"/>
      <c r="E172" s="46"/>
      <c r="F172" s="46"/>
      <c r="G172" s="47"/>
    </row>
    <row r="173" spans="1:7" ht="68.25" customHeight="1" x14ac:dyDescent="0.45">
      <c r="A173" s="83"/>
      <c r="B173" s="28" t="s">
        <v>56</v>
      </c>
      <c r="C173" s="29"/>
      <c r="D173" s="29"/>
      <c r="E173" s="29"/>
      <c r="F173" s="29"/>
      <c r="G173" s="30"/>
    </row>
    <row r="174" spans="1:7" ht="75.75" customHeight="1" x14ac:dyDescent="0.45">
      <c r="A174" s="84"/>
      <c r="B174" s="31"/>
      <c r="C174" s="86" t="s">
        <v>175</v>
      </c>
      <c r="D174" s="87"/>
      <c r="E174" s="87"/>
      <c r="F174" s="87"/>
      <c r="G174" s="88"/>
    </row>
    <row r="175" spans="1:7" x14ac:dyDescent="0.45">
      <c r="A175" s="84"/>
      <c r="B175" s="32"/>
      <c r="C175" s="23" t="s">
        <v>4</v>
      </c>
      <c r="D175" s="8">
        <f>SUM(D176:D179)</f>
        <v>12028.334000000001</v>
      </c>
      <c r="E175" s="7">
        <f>SUM(E176:E179)</f>
        <v>12028.334000000001</v>
      </c>
      <c r="F175" s="9"/>
      <c r="G175" s="9"/>
    </row>
    <row r="176" spans="1:7" x14ac:dyDescent="0.45">
      <c r="A176" s="84"/>
      <c r="B176" s="32"/>
      <c r="C176" s="23" t="s">
        <v>0</v>
      </c>
      <c r="D176" s="8"/>
      <c r="E176" s="9"/>
      <c r="F176" s="9"/>
      <c r="G176" s="9"/>
    </row>
    <row r="177" spans="1:7" x14ac:dyDescent="0.45">
      <c r="A177" s="84"/>
      <c r="B177" s="32"/>
      <c r="C177" s="23" t="s">
        <v>1</v>
      </c>
      <c r="D177" s="8">
        <f>SUM(E177:G177)</f>
        <v>12028.334000000001</v>
      </c>
      <c r="E177" s="9">
        <v>12028.334000000001</v>
      </c>
      <c r="F177" s="9"/>
      <c r="G177" s="9"/>
    </row>
    <row r="178" spans="1:7" x14ac:dyDescent="0.45">
      <c r="A178" s="84"/>
      <c r="B178" s="32"/>
      <c r="C178" s="23" t="s">
        <v>2</v>
      </c>
      <c r="D178" s="8"/>
      <c r="E178" s="7"/>
      <c r="F178" s="7"/>
      <c r="G178" s="7"/>
    </row>
    <row r="179" spans="1:7" ht="35.25" customHeight="1" x14ac:dyDescent="0.45">
      <c r="A179" s="85"/>
      <c r="B179" s="33"/>
      <c r="C179" s="23" t="s">
        <v>3</v>
      </c>
      <c r="D179" s="8"/>
      <c r="E179" s="7"/>
      <c r="F179" s="7"/>
      <c r="G179" s="7"/>
    </row>
    <row r="180" spans="1:7" x14ac:dyDescent="0.45">
      <c r="A180" s="45" t="s">
        <v>6</v>
      </c>
      <c r="B180" s="46"/>
      <c r="C180" s="46"/>
      <c r="D180" s="46"/>
      <c r="E180" s="46"/>
      <c r="F180" s="46"/>
      <c r="G180" s="47"/>
    </row>
    <row r="181" spans="1:7" ht="60.75" customHeight="1" x14ac:dyDescent="0.45">
      <c r="A181" s="83"/>
      <c r="B181" s="28" t="s">
        <v>56</v>
      </c>
      <c r="C181" s="29"/>
      <c r="D181" s="29"/>
      <c r="E181" s="29"/>
      <c r="F181" s="29"/>
      <c r="G181" s="30"/>
    </row>
    <row r="182" spans="1:7" ht="63.75" customHeight="1" x14ac:dyDescent="0.45">
      <c r="A182" s="84"/>
      <c r="B182" s="31"/>
      <c r="C182" s="69" t="s">
        <v>176</v>
      </c>
      <c r="D182" s="70"/>
      <c r="E182" s="70"/>
      <c r="F182" s="70"/>
      <c r="G182" s="89"/>
    </row>
    <row r="183" spans="1:7" x14ac:dyDescent="0.45">
      <c r="A183" s="84"/>
      <c r="B183" s="32"/>
      <c r="C183" s="23" t="s">
        <v>4</v>
      </c>
      <c r="D183" s="8">
        <f>SUM(D184:D187)</f>
        <v>9029.1270000000004</v>
      </c>
      <c r="E183" s="7">
        <f>SUM(E184:E187)</f>
        <v>9029.1270000000004</v>
      </c>
      <c r="F183" s="9"/>
      <c r="G183" s="9"/>
    </row>
    <row r="184" spans="1:7" x14ac:dyDescent="0.45">
      <c r="A184" s="84"/>
      <c r="B184" s="32"/>
      <c r="C184" s="23" t="s">
        <v>0</v>
      </c>
      <c r="D184" s="8"/>
      <c r="E184" s="7"/>
      <c r="F184" s="9"/>
      <c r="G184" s="9"/>
    </row>
    <row r="185" spans="1:7" x14ac:dyDescent="0.45">
      <c r="A185" s="84"/>
      <c r="B185" s="32"/>
      <c r="C185" s="23" t="s">
        <v>1</v>
      </c>
      <c r="D185" s="8">
        <f>SUM(E185:G185)</f>
        <v>9029.1270000000004</v>
      </c>
      <c r="E185" s="9">
        <v>9029.1270000000004</v>
      </c>
      <c r="F185" s="9"/>
      <c r="G185" s="9"/>
    </row>
    <row r="186" spans="1:7" x14ac:dyDescent="0.45">
      <c r="A186" s="84"/>
      <c r="B186" s="32"/>
      <c r="C186" s="23" t="s">
        <v>2</v>
      </c>
      <c r="D186" s="8"/>
      <c r="E186" s="9"/>
      <c r="F186" s="9"/>
      <c r="G186" s="9"/>
    </row>
    <row r="187" spans="1:7" ht="30.75" customHeight="1" x14ac:dyDescent="0.45">
      <c r="A187" s="85"/>
      <c r="B187" s="33"/>
      <c r="C187" s="23" t="s">
        <v>3</v>
      </c>
      <c r="D187" s="8"/>
      <c r="E187" s="7"/>
      <c r="F187" s="7"/>
      <c r="G187" s="7"/>
    </row>
    <row r="188" spans="1:7" x14ac:dyDescent="0.45">
      <c r="A188" s="45" t="s">
        <v>6</v>
      </c>
      <c r="B188" s="46"/>
      <c r="C188" s="46"/>
      <c r="D188" s="46"/>
      <c r="E188" s="46"/>
      <c r="F188" s="46"/>
      <c r="G188" s="47"/>
    </row>
    <row r="189" spans="1:7" ht="66" customHeight="1" x14ac:dyDescent="0.45">
      <c r="A189" s="83"/>
      <c r="B189" s="28" t="s">
        <v>56</v>
      </c>
      <c r="C189" s="29"/>
      <c r="D189" s="29"/>
      <c r="E189" s="29"/>
      <c r="F189" s="29"/>
      <c r="G189" s="30"/>
    </row>
    <row r="190" spans="1:7" ht="48.75" customHeight="1" x14ac:dyDescent="0.45">
      <c r="A190" s="84"/>
      <c r="B190" s="31"/>
      <c r="C190" s="69" t="s">
        <v>177</v>
      </c>
      <c r="D190" s="70"/>
      <c r="E190" s="70"/>
      <c r="F190" s="70"/>
      <c r="G190" s="89"/>
    </row>
    <row r="191" spans="1:7" x14ac:dyDescent="0.45">
      <c r="A191" s="84"/>
      <c r="B191" s="32"/>
      <c r="C191" s="23" t="s">
        <v>4</v>
      </c>
      <c r="D191" s="8">
        <f>SUM(D192:D195)</f>
        <v>9919.8559999999998</v>
      </c>
      <c r="E191" s="7">
        <f>SUM(E192:E195)</f>
        <v>9919.8559999999998</v>
      </c>
      <c r="F191" s="9"/>
      <c r="G191" s="7"/>
    </row>
    <row r="192" spans="1:7" x14ac:dyDescent="0.45">
      <c r="A192" s="84"/>
      <c r="B192" s="32"/>
      <c r="C192" s="23" t="s">
        <v>0</v>
      </c>
      <c r="D192" s="8"/>
      <c r="E192" s="9"/>
      <c r="F192" s="9"/>
      <c r="G192" s="7"/>
    </row>
    <row r="193" spans="1:7" x14ac:dyDescent="0.45">
      <c r="A193" s="84"/>
      <c r="B193" s="32"/>
      <c r="C193" s="23" t="s">
        <v>1</v>
      </c>
      <c r="D193" s="8">
        <f>SUM(E193:G193)</f>
        <v>9919.8559999999998</v>
      </c>
      <c r="E193" s="9">
        <v>9919.8559999999998</v>
      </c>
      <c r="F193" s="9"/>
      <c r="G193" s="7"/>
    </row>
    <row r="194" spans="1:7" x14ac:dyDescent="0.45">
      <c r="A194" s="84"/>
      <c r="B194" s="32"/>
      <c r="C194" s="23" t="s">
        <v>2</v>
      </c>
      <c r="D194" s="8"/>
      <c r="E194" s="7"/>
      <c r="F194" s="9"/>
      <c r="G194" s="7"/>
    </row>
    <row r="195" spans="1:7" ht="30.75" customHeight="1" x14ac:dyDescent="0.45">
      <c r="A195" s="85"/>
      <c r="B195" s="33"/>
      <c r="C195" s="23" t="s">
        <v>3</v>
      </c>
      <c r="D195" s="8"/>
      <c r="E195" s="7"/>
      <c r="F195" s="7"/>
      <c r="G195" s="7"/>
    </row>
    <row r="196" spans="1:7" x14ac:dyDescent="0.45">
      <c r="A196" s="45" t="s">
        <v>6</v>
      </c>
      <c r="B196" s="46"/>
      <c r="C196" s="46"/>
      <c r="D196" s="46"/>
      <c r="E196" s="46"/>
      <c r="F196" s="46"/>
      <c r="G196" s="47"/>
    </row>
    <row r="197" spans="1:7" ht="28.5" customHeight="1" x14ac:dyDescent="0.45">
      <c r="A197" s="83"/>
      <c r="B197" s="28" t="s">
        <v>56</v>
      </c>
      <c r="C197" s="29"/>
      <c r="D197" s="29"/>
      <c r="E197" s="29"/>
      <c r="F197" s="29"/>
      <c r="G197" s="30"/>
    </row>
    <row r="198" spans="1:7" ht="51" customHeight="1" x14ac:dyDescent="0.45">
      <c r="A198" s="84"/>
      <c r="B198" s="31"/>
      <c r="C198" s="69" t="s">
        <v>178</v>
      </c>
      <c r="D198" s="70"/>
      <c r="E198" s="70"/>
      <c r="F198" s="70"/>
      <c r="G198" s="89"/>
    </row>
    <row r="199" spans="1:7" x14ac:dyDescent="0.45">
      <c r="A199" s="84"/>
      <c r="B199" s="32"/>
      <c r="C199" s="23" t="s">
        <v>4</v>
      </c>
      <c r="D199" s="8">
        <f>SUM(D200:D203)</f>
        <v>20360.289000000001</v>
      </c>
      <c r="E199" s="7">
        <f>SUM(E200:E203)</f>
        <v>20360.289000000001</v>
      </c>
      <c r="F199" s="9"/>
      <c r="G199" s="9"/>
    </row>
    <row r="200" spans="1:7" x14ac:dyDescent="0.45">
      <c r="A200" s="84"/>
      <c r="B200" s="32"/>
      <c r="C200" s="23" t="s">
        <v>0</v>
      </c>
      <c r="D200" s="8">
        <f>SUM(E200:G200)</f>
        <v>0</v>
      </c>
      <c r="E200" s="9"/>
      <c r="F200" s="9"/>
      <c r="G200" s="9"/>
    </row>
    <row r="201" spans="1:7" x14ac:dyDescent="0.45">
      <c r="A201" s="84"/>
      <c r="B201" s="32"/>
      <c r="C201" s="23" t="s">
        <v>1</v>
      </c>
      <c r="D201" s="8">
        <f>SUM(E201:G201)</f>
        <v>20360.289000000001</v>
      </c>
      <c r="E201" s="9">
        <v>20360.289000000001</v>
      </c>
      <c r="F201" s="9"/>
      <c r="G201" s="9"/>
    </row>
    <row r="202" spans="1:7" x14ac:dyDescent="0.45">
      <c r="A202" s="84"/>
      <c r="B202" s="32"/>
      <c r="C202" s="23" t="s">
        <v>2</v>
      </c>
      <c r="D202" s="8"/>
      <c r="E202" s="7"/>
      <c r="F202" s="7"/>
      <c r="G202" s="7"/>
    </row>
    <row r="203" spans="1:7" ht="38.25" customHeight="1" x14ac:dyDescent="0.45">
      <c r="A203" s="85"/>
      <c r="B203" s="33"/>
      <c r="C203" s="23" t="s">
        <v>3</v>
      </c>
      <c r="D203" s="8"/>
      <c r="E203" s="7"/>
      <c r="F203" s="7"/>
      <c r="G203" s="7"/>
    </row>
    <row r="204" spans="1:7" x14ac:dyDescent="0.45">
      <c r="A204" s="45" t="s">
        <v>6</v>
      </c>
      <c r="B204" s="46"/>
      <c r="C204" s="46"/>
      <c r="D204" s="46"/>
      <c r="E204" s="46"/>
      <c r="F204" s="46"/>
      <c r="G204" s="47"/>
    </row>
    <row r="205" spans="1:7" ht="73.5" customHeight="1" x14ac:dyDescent="0.45">
      <c r="A205" s="83"/>
      <c r="B205" s="28" t="s">
        <v>56</v>
      </c>
      <c r="C205" s="29"/>
      <c r="D205" s="29"/>
      <c r="E205" s="29"/>
      <c r="F205" s="29"/>
      <c r="G205" s="30"/>
    </row>
    <row r="206" spans="1:7" ht="36" customHeight="1" x14ac:dyDescent="0.45">
      <c r="A206" s="84"/>
      <c r="B206" s="31"/>
      <c r="C206" s="69" t="s">
        <v>179</v>
      </c>
      <c r="D206" s="70"/>
      <c r="E206" s="70"/>
      <c r="F206" s="70"/>
      <c r="G206" s="89"/>
    </row>
    <row r="207" spans="1:7" x14ac:dyDescent="0.45">
      <c r="A207" s="84"/>
      <c r="B207" s="32"/>
      <c r="C207" s="23" t="s">
        <v>4</v>
      </c>
      <c r="D207" s="8">
        <f>SUM(D208:D211)</f>
        <v>13539.7655</v>
      </c>
      <c r="E207" s="7">
        <f>SUM(E208:E211)</f>
        <v>13539.7655</v>
      </c>
      <c r="F207" s="9"/>
      <c r="G207" s="7"/>
    </row>
    <row r="208" spans="1:7" x14ac:dyDescent="0.45">
      <c r="A208" s="84"/>
      <c r="B208" s="32"/>
      <c r="C208" s="23" t="s">
        <v>0</v>
      </c>
      <c r="D208" s="8"/>
      <c r="E208" s="7"/>
      <c r="F208" s="9"/>
      <c r="G208" s="7"/>
    </row>
    <row r="209" spans="1:7" x14ac:dyDescent="0.45">
      <c r="A209" s="84"/>
      <c r="B209" s="32"/>
      <c r="C209" s="23" t="s">
        <v>1</v>
      </c>
      <c r="D209" s="8">
        <f>SUM(E209:G209)</f>
        <v>13539.7655</v>
      </c>
      <c r="E209" s="9">
        <v>13539.7655</v>
      </c>
      <c r="F209" s="9"/>
      <c r="G209" s="7"/>
    </row>
    <row r="210" spans="1:7" x14ac:dyDescent="0.45">
      <c r="A210" s="84"/>
      <c r="B210" s="32"/>
      <c r="C210" s="23" t="s">
        <v>2</v>
      </c>
      <c r="D210" s="8"/>
      <c r="E210" s="7"/>
      <c r="F210" s="7"/>
      <c r="G210" s="7"/>
    </row>
    <row r="211" spans="1:7" ht="38.25" customHeight="1" x14ac:dyDescent="0.45">
      <c r="A211" s="85"/>
      <c r="B211" s="33"/>
      <c r="C211" s="23" t="s">
        <v>3</v>
      </c>
      <c r="D211" s="8"/>
      <c r="E211" s="7"/>
      <c r="F211" s="7"/>
      <c r="G211" s="7"/>
    </row>
    <row r="212" spans="1:7" x14ac:dyDescent="0.45">
      <c r="A212" s="45" t="s">
        <v>6</v>
      </c>
      <c r="B212" s="46"/>
      <c r="C212" s="46"/>
      <c r="D212" s="46"/>
      <c r="E212" s="46"/>
      <c r="F212" s="46"/>
      <c r="G212" s="47"/>
    </row>
    <row r="213" spans="1:7" ht="68.25" customHeight="1" x14ac:dyDescent="0.45">
      <c r="A213" s="83"/>
      <c r="B213" s="28" t="s">
        <v>56</v>
      </c>
      <c r="C213" s="29"/>
      <c r="D213" s="29"/>
      <c r="E213" s="29"/>
      <c r="F213" s="29"/>
      <c r="G213" s="30"/>
    </row>
    <row r="214" spans="1:7" ht="63.75" customHeight="1" x14ac:dyDescent="0.45">
      <c r="A214" s="84"/>
      <c r="B214" s="31"/>
      <c r="C214" s="69" t="s">
        <v>180</v>
      </c>
      <c r="D214" s="70"/>
      <c r="E214" s="70"/>
      <c r="F214" s="70"/>
      <c r="G214" s="89"/>
    </row>
    <row r="215" spans="1:7" x14ac:dyDescent="0.45">
      <c r="A215" s="84"/>
      <c r="B215" s="32"/>
      <c r="C215" s="23" t="s">
        <v>4</v>
      </c>
      <c r="D215" s="8">
        <f>SUM(D216:D219)</f>
        <v>11180.212</v>
      </c>
      <c r="E215" s="7">
        <f>SUM(E216:E219)</f>
        <v>11180.212</v>
      </c>
      <c r="F215" s="9"/>
      <c r="G215" s="7"/>
    </row>
    <row r="216" spans="1:7" x14ac:dyDescent="0.45">
      <c r="A216" s="84"/>
      <c r="B216" s="32"/>
      <c r="C216" s="23" t="s">
        <v>0</v>
      </c>
      <c r="D216" s="8"/>
      <c r="E216" s="7"/>
      <c r="F216" s="9"/>
      <c r="G216" s="7"/>
    </row>
    <row r="217" spans="1:7" x14ac:dyDescent="0.45">
      <c r="A217" s="84"/>
      <c r="B217" s="32"/>
      <c r="C217" s="23" t="s">
        <v>1</v>
      </c>
      <c r="D217" s="8">
        <f>SUM(E217:G217)</f>
        <v>11180.212</v>
      </c>
      <c r="E217" s="9">
        <v>11180.212</v>
      </c>
      <c r="F217" s="9"/>
      <c r="G217" s="7"/>
    </row>
    <row r="218" spans="1:7" x14ac:dyDescent="0.45">
      <c r="A218" s="84"/>
      <c r="B218" s="32"/>
      <c r="C218" s="23" t="s">
        <v>2</v>
      </c>
      <c r="D218" s="8"/>
      <c r="E218" s="7"/>
      <c r="F218" s="9"/>
      <c r="G218" s="7"/>
    </row>
    <row r="219" spans="1:7" ht="35.25" customHeight="1" x14ac:dyDescent="0.45">
      <c r="A219" s="85"/>
      <c r="B219" s="33"/>
      <c r="C219" s="23" t="s">
        <v>3</v>
      </c>
      <c r="D219" s="8"/>
      <c r="E219" s="7"/>
      <c r="F219" s="7"/>
      <c r="G219" s="7"/>
    </row>
    <row r="220" spans="1:7" x14ac:dyDescent="0.45">
      <c r="A220" s="45" t="s">
        <v>6</v>
      </c>
      <c r="B220" s="46"/>
      <c r="C220" s="46"/>
      <c r="D220" s="46"/>
      <c r="E220" s="46"/>
      <c r="F220" s="46"/>
      <c r="G220" s="47"/>
    </row>
    <row r="221" spans="1:7" ht="71.25" customHeight="1" x14ac:dyDescent="0.45">
      <c r="A221" s="83"/>
      <c r="B221" s="28" t="s">
        <v>56</v>
      </c>
      <c r="C221" s="29"/>
      <c r="D221" s="29"/>
      <c r="E221" s="29"/>
      <c r="F221" s="29"/>
      <c r="G221" s="30"/>
    </row>
    <row r="222" spans="1:7" ht="51" customHeight="1" x14ac:dyDescent="0.45">
      <c r="A222" s="84"/>
      <c r="B222" s="31"/>
      <c r="C222" s="69" t="s">
        <v>181</v>
      </c>
      <c r="D222" s="70"/>
      <c r="E222" s="70"/>
      <c r="F222" s="70"/>
      <c r="G222" s="89"/>
    </row>
    <row r="223" spans="1:7" x14ac:dyDescent="0.45">
      <c r="A223" s="84"/>
      <c r="B223" s="32"/>
      <c r="C223" s="23" t="s">
        <v>4</v>
      </c>
      <c r="D223" s="8">
        <f t="shared" ref="D223" si="23">SUM(D224:D227)</f>
        <v>142925.36040000001</v>
      </c>
      <c r="E223" s="7">
        <f>SUM(E224:E227)</f>
        <v>142925.36040000001</v>
      </c>
      <c r="F223" s="7"/>
      <c r="G223" s="7"/>
    </row>
    <row r="224" spans="1:7" x14ac:dyDescent="0.45">
      <c r="A224" s="84"/>
      <c r="B224" s="32"/>
      <c r="C224" s="23" t="s">
        <v>0</v>
      </c>
      <c r="D224" s="8"/>
      <c r="E224" s="7"/>
      <c r="F224" s="7"/>
      <c r="G224" s="7"/>
    </row>
    <row r="225" spans="1:7" x14ac:dyDescent="0.45">
      <c r="A225" s="84"/>
      <c r="B225" s="32"/>
      <c r="C225" s="23" t="s">
        <v>1</v>
      </c>
      <c r="D225" s="8">
        <f>SUM(E225:G225)</f>
        <v>129932.14582000001</v>
      </c>
      <c r="E225" s="9">
        <v>129932.14582000001</v>
      </c>
      <c r="F225" s="9"/>
      <c r="G225" s="9"/>
    </row>
    <row r="226" spans="1:7" x14ac:dyDescent="0.45">
      <c r="A226" s="84"/>
      <c r="B226" s="32"/>
      <c r="C226" s="23" t="s">
        <v>2</v>
      </c>
      <c r="D226" s="8">
        <f>SUM(E226:G226)</f>
        <v>12993.21458</v>
      </c>
      <c r="E226" s="9">
        <v>12993.21458</v>
      </c>
      <c r="F226" s="9"/>
      <c r="G226" s="7"/>
    </row>
    <row r="227" spans="1:7" ht="30.75" customHeight="1" x14ac:dyDescent="0.45">
      <c r="A227" s="85"/>
      <c r="B227" s="33"/>
      <c r="C227" s="23" t="s">
        <v>3</v>
      </c>
      <c r="D227" s="8"/>
      <c r="E227" s="9"/>
      <c r="F227" s="7"/>
      <c r="G227" s="7"/>
    </row>
    <row r="228" spans="1:7" x14ac:dyDescent="0.45">
      <c r="A228" s="45" t="s">
        <v>6</v>
      </c>
      <c r="B228" s="46"/>
      <c r="C228" s="46"/>
      <c r="D228" s="46"/>
      <c r="E228" s="46"/>
      <c r="F228" s="46"/>
      <c r="G228" s="47"/>
    </row>
    <row r="229" spans="1:7" ht="71.25" customHeight="1" x14ac:dyDescent="0.45">
      <c r="A229" s="83"/>
      <c r="B229" s="28" t="s">
        <v>56</v>
      </c>
      <c r="C229" s="29"/>
      <c r="D229" s="29"/>
      <c r="E229" s="29"/>
      <c r="F229" s="29"/>
      <c r="G229" s="30"/>
    </row>
    <row r="230" spans="1:7" x14ac:dyDescent="0.45">
      <c r="A230" s="84"/>
      <c r="B230" s="31"/>
      <c r="C230" s="69" t="s">
        <v>182</v>
      </c>
      <c r="D230" s="70"/>
      <c r="E230" s="70"/>
      <c r="F230" s="70"/>
      <c r="G230" s="89"/>
    </row>
    <row r="231" spans="1:7" x14ac:dyDescent="0.45">
      <c r="A231" s="84"/>
      <c r="B231" s="32"/>
      <c r="C231" s="23" t="s">
        <v>4</v>
      </c>
      <c r="D231" s="8">
        <f>SUM(D232:D235)</f>
        <v>114836.28</v>
      </c>
      <c r="E231" s="7">
        <f t="shared" ref="E231" si="24">SUM(E232:E235)</f>
        <v>114836.28</v>
      </c>
      <c r="F231" s="7"/>
      <c r="G231" s="7"/>
    </row>
    <row r="232" spans="1:7" x14ac:dyDescent="0.45">
      <c r="A232" s="84"/>
      <c r="B232" s="32"/>
      <c r="C232" s="23" t="s">
        <v>0</v>
      </c>
      <c r="D232" s="8"/>
      <c r="E232" s="9"/>
      <c r="F232" s="9"/>
      <c r="G232" s="9"/>
    </row>
    <row r="233" spans="1:7" x14ac:dyDescent="0.45">
      <c r="A233" s="84"/>
      <c r="B233" s="32"/>
      <c r="C233" s="23" t="s">
        <v>1</v>
      </c>
      <c r="D233" s="8">
        <f>SUM(E233:G233)</f>
        <v>104396.62</v>
      </c>
      <c r="E233" s="9">
        <v>104396.62</v>
      </c>
      <c r="F233" s="9"/>
      <c r="G233" s="9"/>
    </row>
    <row r="234" spans="1:7" x14ac:dyDescent="0.45">
      <c r="A234" s="84"/>
      <c r="B234" s="32"/>
      <c r="C234" s="23" t="s">
        <v>2</v>
      </c>
      <c r="D234" s="8">
        <f>SUM(E234:G234)</f>
        <v>10439.66</v>
      </c>
      <c r="E234" s="9">
        <v>10439.66</v>
      </c>
      <c r="F234" s="7"/>
      <c r="G234" s="7"/>
    </row>
    <row r="235" spans="1:7" ht="33" customHeight="1" x14ac:dyDescent="0.45">
      <c r="A235" s="85"/>
      <c r="B235" s="33"/>
      <c r="C235" s="23" t="s">
        <v>3</v>
      </c>
      <c r="D235" s="8"/>
      <c r="E235" s="7"/>
      <c r="F235" s="7"/>
      <c r="G235" s="7"/>
    </row>
    <row r="236" spans="1:7" x14ac:dyDescent="0.45">
      <c r="A236" s="45" t="s">
        <v>6</v>
      </c>
      <c r="B236" s="46"/>
      <c r="C236" s="46"/>
      <c r="D236" s="46"/>
      <c r="E236" s="46"/>
      <c r="F236" s="46"/>
      <c r="G236" s="47"/>
    </row>
    <row r="237" spans="1:7" ht="66" customHeight="1" x14ac:dyDescent="0.45">
      <c r="A237" s="83"/>
      <c r="B237" s="28" t="s">
        <v>56</v>
      </c>
      <c r="C237" s="29"/>
      <c r="D237" s="29"/>
      <c r="E237" s="29"/>
      <c r="F237" s="29"/>
      <c r="G237" s="30"/>
    </row>
    <row r="238" spans="1:7" ht="68.25" customHeight="1" x14ac:dyDescent="0.45">
      <c r="A238" s="84"/>
      <c r="B238" s="31"/>
      <c r="C238" s="69" t="s">
        <v>183</v>
      </c>
      <c r="D238" s="70"/>
      <c r="E238" s="70"/>
      <c r="F238" s="70"/>
      <c r="G238" s="89"/>
    </row>
    <row r="239" spans="1:7" x14ac:dyDescent="0.45">
      <c r="A239" s="84"/>
      <c r="B239" s="32"/>
      <c r="C239" s="23" t="s">
        <v>4</v>
      </c>
      <c r="D239" s="8">
        <f>SUM(D240:D243)</f>
        <v>7144.1287999999995</v>
      </c>
      <c r="E239" s="7">
        <f>SUM(E240:E243)</f>
        <v>7144.1287999999995</v>
      </c>
      <c r="F239" s="7"/>
      <c r="G239" s="7"/>
    </row>
    <row r="240" spans="1:7" ht="28.5" customHeight="1" x14ac:dyDescent="0.45">
      <c r="A240" s="84"/>
      <c r="B240" s="32"/>
      <c r="C240" s="23" t="s">
        <v>0</v>
      </c>
      <c r="D240" s="8"/>
      <c r="E240" s="7"/>
      <c r="F240" s="7"/>
      <c r="G240" s="7"/>
    </row>
    <row r="241" spans="1:7" x14ac:dyDescent="0.45">
      <c r="A241" s="84"/>
      <c r="B241" s="32"/>
      <c r="C241" s="23" t="s">
        <v>1</v>
      </c>
      <c r="D241" s="8">
        <f>SUM(E241:G241)</f>
        <v>6429.7159199999996</v>
      </c>
      <c r="E241" s="9">
        <v>6429.7159199999996</v>
      </c>
      <c r="F241" s="7"/>
      <c r="G241" s="7"/>
    </row>
    <row r="242" spans="1:7" x14ac:dyDescent="0.45">
      <c r="A242" s="84"/>
      <c r="B242" s="32"/>
      <c r="C242" s="23" t="s">
        <v>2</v>
      </c>
      <c r="D242" s="8">
        <f>SUM(E242:G242)</f>
        <v>714.41287999999997</v>
      </c>
      <c r="E242" s="9">
        <v>714.41287999999997</v>
      </c>
      <c r="F242" s="7"/>
      <c r="G242" s="7"/>
    </row>
    <row r="243" spans="1:7" ht="33" customHeight="1" x14ac:dyDescent="0.45">
      <c r="A243" s="85"/>
      <c r="B243" s="33"/>
      <c r="C243" s="23" t="s">
        <v>3</v>
      </c>
      <c r="D243" s="8"/>
      <c r="E243" s="7"/>
      <c r="F243" s="7"/>
      <c r="G243" s="7"/>
    </row>
    <row r="244" spans="1:7" x14ac:dyDescent="0.45">
      <c r="A244" s="45" t="s">
        <v>6</v>
      </c>
      <c r="B244" s="46"/>
      <c r="C244" s="46"/>
      <c r="D244" s="46"/>
      <c r="E244" s="46"/>
      <c r="F244" s="46"/>
      <c r="G244" s="47"/>
    </row>
    <row r="245" spans="1:7" ht="66" customHeight="1" x14ac:dyDescent="0.45">
      <c r="A245" s="83"/>
      <c r="B245" s="28" t="s">
        <v>56</v>
      </c>
      <c r="C245" s="29"/>
      <c r="D245" s="29"/>
      <c r="E245" s="29"/>
      <c r="F245" s="29"/>
      <c r="G245" s="30"/>
    </row>
    <row r="246" spans="1:7" ht="66" customHeight="1" x14ac:dyDescent="0.45">
      <c r="A246" s="84"/>
      <c r="B246" s="31"/>
      <c r="C246" s="86" t="s">
        <v>184</v>
      </c>
      <c r="D246" s="87"/>
      <c r="E246" s="87"/>
      <c r="F246" s="87"/>
      <c r="G246" s="88"/>
    </row>
    <row r="247" spans="1:7" x14ac:dyDescent="0.45">
      <c r="A247" s="84"/>
      <c r="B247" s="32"/>
      <c r="C247" s="23" t="s">
        <v>4</v>
      </c>
      <c r="D247" s="8">
        <f>SUM(D248:D251)</f>
        <v>18483</v>
      </c>
      <c r="E247" s="7">
        <f>SUM(E248:E251)</f>
        <v>18483</v>
      </c>
      <c r="F247" s="9"/>
      <c r="G247" s="9"/>
    </row>
    <row r="248" spans="1:7" x14ac:dyDescent="0.45">
      <c r="A248" s="84"/>
      <c r="B248" s="32"/>
      <c r="C248" s="23" t="s">
        <v>0</v>
      </c>
      <c r="D248" s="8"/>
      <c r="E248" s="9"/>
      <c r="F248" s="9"/>
      <c r="G248" s="9"/>
    </row>
    <row r="249" spans="1:7" x14ac:dyDescent="0.45">
      <c r="A249" s="84"/>
      <c r="B249" s="32"/>
      <c r="C249" s="23" t="s">
        <v>1</v>
      </c>
      <c r="D249" s="8">
        <f>SUM(E249:G249)</f>
        <v>16634.7</v>
      </c>
      <c r="E249" s="9">
        <v>16634.7</v>
      </c>
      <c r="F249" s="9"/>
      <c r="G249" s="9"/>
    </row>
    <row r="250" spans="1:7" x14ac:dyDescent="0.45">
      <c r="A250" s="84"/>
      <c r="B250" s="32"/>
      <c r="C250" s="23" t="s">
        <v>2</v>
      </c>
      <c r="D250" s="8">
        <f>SUM(E250:G250)</f>
        <v>1848.3</v>
      </c>
      <c r="E250" s="9">
        <v>1848.3</v>
      </c>
      <c r="F250" s="9"/>
      <c r="G250" s="9"/>
    </row>
    <row r="251" spans="1:7" ht="33" customHeight="1" x14ac:dyDescent="0.45">
      <c r="A251" s="85"/>
      <c r="B251" s="33"/>
      <c r="C251" s="23" t="s">
        <v>3</v>
      </c>
      <c r="D251" s="8"/>
      <c r="E251" s="7"/>
      <c r="F251" s="7"/>
      <c r="G251" s="7"/>
    </row>
    <row r="252" spans="1:7" x14ac:dyDescent="0.45">
      <c r="A252" s="45" t="s">
        <v>6</v>
      </c>
      <c r="B252" s="46"/>
      <c r="C252" s="46"/>
      <c r="D252" s="46"/>
      <c r="E252" s="46"/>
      <c r="F252" s="46"/>
      <c r="G252" s="47"/>
    </row>
    <row r="253" spans="1:7" ht="60.75" customHeight="1" x14ac:dyDescent="0.45">
      <c r="A253" s="83"/>
      <c r="B253" s="28" t="s">
        <v>96</v>
      </c>
      <c r="C253" s="29"/>
      <c r="D253" s="29"/>
      <c r="E253" s="29"/>
      <c r="F253" s="29"/>
      <c r="G253" s="30"/>
    </row>
    <row r="254" spans="1:7" ht="41.25" customHeight="1" x14ac:dyDescent="0.45">
      <c r="A254" s="84"/>
      <c r="B254" s="31"/>
      <c r="C254" s="69" t="s">
        <v>185</v>
      </c>
      <c r="D254" s="70"/>
      <c r="E254" s="70"/>
      <c r="F254" s="70"/>
      <c r="G254" s="89"/>
    </row>
    <row r="255" spans="1:7" x14ac:dyDescent="0.45">
      <c r="A255" s="84"/>
      <c r="B255" s="32"/>
      <c r="C255" s="23" t="s">
        <v>4</v>
      </c>
      <c r="D255" s="8">
        <f t="shared" ref="D255:E255" si="25">SUM(D256:D259)</f>
        <v>6666.666666666667</v>
      </c>
      <c r="E255" s="7">
        <f t="shared" si="25"/>
        <v>6666.666666666667</v>
      </c>
      <c r="F255" s="7"/>
      <c r="G255" s="7"/>
    </row>
    <row r="256" spans="1:7" x14ac:dyDescent="0.45">
      <c r="A256" s="84"/>
      <c r="B256" s="32"/>
      <c r="C256" s="23" t="s">
        <v>0</v>
      </c>
      <c r="D256" s="8"/>
      <c r="E256" s="7"/>
      <c r="F256" s="7"/>
      <c r="G256" s="7"/>
    </row>
    <row r="257" spans="1:7" x14ac:dyDescent="0.45">
      <c r="A257" s="84"/>
      <c r="B257" s="32"/>
      <c r="C257" s="23" t="s">
        <v>1</v>
      </c>
      <c r="D257" s="8">
        <f>SUM(E257:G257)</f>
        <v>6000</v>
      </c>
      <c r="E257" s="9">
        <v>6000</v>
      </c>
      <c r="F257" s="7"/>
      <c r="G257" s="7"/>
    </row>
    <row r="258" spans="1:7" x14ac:dyDescent="0.45">
      <c r="A258" s="84"/>
      <c r="B258" s="32"/>
      <c r="C258" s="23" t="s">
        <v>2</v>
      </c>
      <c r="D258" s="8">
        <f>SUM(E258:G258)</f>
        <v>666.66666666666663</v>
      </c>
      <c r="E258" s="9">
        <v>666.66666666666663</v>
      </c>
      <c r="F258" s="7"/>
      <c r="G258" s="7"/>
    </row>
    <row r="259" spans="1:7" ht="38.25" customHeight="1" x14ac:dyDescent="0.45">
      <c r="A259" s="85"/>
      <c r="B259" s="33"/>
      <c r="C259" s="23" t="s">
        <v>3</v>
      </c>
      <c r="D259" s="8"/>
      <c r="E259" s="7"/>
      <c r="F259" s="7"/>
      <c r="G259" s="7"/>
    </row>
    <row r="260" spans="1:7" x14ac:dyDescent="0.45">
      <c r="A260" s="45" t="s">
        <v>6</v>
      </c>
      <c r="B260" s="46"/>
      <c r="C260" s="46"/>
      <c r="D260" s="46"/>
      <c r="E260" s="46"/>
      <c r="F260" s="46"/>
      <c r="G260" s="47"/>
    </row>
    <row r="261" spans="1:7" ht="56.25" customHeight="1" x14ac:dyDescent="0.45">
      <c r="A261" s="83"/>
      <c r="B261" s="28" t="s">
        <v>56</v>
      </c>
      <c r="C261" s="29"/>
      <c r="D261" s="29"/>
      <c r="E261" s="29"/>
      <c r="F261" s="29"/>
      <c r="G261" s="30"/>
    </row>
    <row r="262" spans="1:7" ht="38.25" customHeight="1" x14ac:dyDescent="0.45">
      <c r="A262" s="84"/>
      <c r="B262" s="31"/>
      <c r="C262" s="69" t="s">
        <v>186</v>
      </c>
      <c r="D262" s="70"/>
      <c r="E262" s="70"/>
      <c r="F262" s="70"/>
      <c r="G262" s="89"/>
    </row>
    <row r="263" spans="1:7" x14ac:dyDescent="0.45">
      <c r="A263" s="84"/>
      <c r="B263" s="32"/>
      <c r="C263" s="23" t="s">
        <v>4</v>
      </c>
      <c r="D263" s="8">
        <f t="shared" ref="D263:E263" si="26">SUM(D264:D267)</f>
        <v>59082.784999999996</v>
      </c>
      <c r="E263" s="7">
        <f t="shared" si="26"/>
        <v>59082.784999999996</v>
      </c>
      <c r="F263" s="7"/>
      <c r="G263" s="7"/>
    </row>
    <row r="264" spans="1:7" x14ac:dyDescent="0.45">
      <c r="A264" s="84"/>
      <c r="B264" s="32"/>
      <c r="C264" s="23" t="s">
        <v>0</v>
      </c>
      <c r="D264" s="8"/>
      <c r="E264" s="7"/>
      <c r="F264" s="7"/>
      <c r="G264" s="7"/>
    </row>
    <row r="265" spans="1:7" x14ac:dyDescent="0.45">
      <c r="A265" s="84"/>
      <c r="B265" s="32"/>
      <c r="C265" s="23" t="s">
        <v>1</v>
      </c>
      <c r="D265" s="8">
        <f>SUM(E265:G265)</f>
        <v>57924.299019999999</v>
      </c>
      <c r="E265" s="9">
        <v>57924.299019999999</v>
      </c>
      <c r="F265" s="7"/>
      <c r="G265" s="7"/>
    </row>
    <row r="266" spans="1:7" x14ac:dyDescent="0.45">
      <c r="A266" s="84"/>
      <c r="B266" s="32"/>
      <c r="C266" s="23" t="s">
        <v>2</v>
      </c>
      <c r="D266" s="8">
        <f>SUM(E266:G266)</f>
        <v>1158.4859799999999</v>
      </c>
      <c r="E266" s="9">
        <v>1158.4859799999999</v>
      </c>
      <c r="F266" s="7"/>
      <c r="G266" s="7"/>
    </row>
    <row r="267" spans="1:7" ht="30.75" customHeight="1" x14ac:dyDescent="0.45">
      <c r="A267" s="85"/>
      <c r="B267" s="33"/>
      <c r="C267" s="23" t="s">
        <v>3</v>
      </c>
      <c r="D267" s="8"/>
      <c r="E267" s="7"/>
      <c r="F267" s="7"/>
      <c r="G267" s="7"/>
    </row>
    <row r="268" spans="1:7" x14ac:dyDescent="0.45">
      <c r="A268" s="45" t="s">
        <v>6</v>
      </c>
      <c r="B268" s="46"/>
      <c r="C268" s="46"/>
      <c r="D268" s="46"/>
      <c r="E268" s="46"/>
      <c r="F268" s="46"/>
      <c r="G268" s="47"/>
    </row>
    <row r="269" spans="1:7" ht="58.5" customHeight="1" x14ac:dyDescent="0.45">
      <c r="A269" s="83"/>
      <c r="B269" s="28" t="s">
        <v>56</v>
      </c>
      <c r="C269" s="29"/>
      <c r="D269" s="29"/>
      <c r="E269" s="29"/>
      <c r="F269" s="29"/>
      <c r="G269" s="30"/>
    </row>
    <row r="270" spans="1:7" ht="68.25" customHeight="1" x14ac:dyDescent="0.45">
      <c r="A270" s="84"/>
      <c r="B270" s="31"/>
      <c r="C270" s="86" t="s">
        <v>187</v>
      </c>
      <c r="D270" s="87"/>
      <c r="E270" s="87"/>
      <c r="F270" s="87"/>
      <c r="G270" s="88"/>
    </row>
    <row r="271" spans="1:7" x14ac:dyDescent="0.45">
      <c r="A271" s="84"/>
      <c r="B271" s="32"/>
      <c r="C271" s="23" t="s">
        <v>4</v>
      </c>
      <c r="D271" s="8">
        <f>SUM(D272:D275)</f>
        <v>14086.455</v>
      </c>
      <c r="E271" s="7">
        <f>SUM(E272:E275)</f>
        <v>14086.455</v>
      </c>
      <c r="F271" s="9"/>
      <c r="G271" s="9"/>
    </row>
    <row r="272" spans="1:7" x14ac:dyDescent="0.45">
      <c r="A272" s="84"/>
      <c r="B272" s="32"/>
      <c r="C272" s="23" t="s">
        <v>0</v>
      </c>
      <c r="D272" s="8"/>
      <c r="E272" s="9"/>
      <c r="F272" s="9"/>
      <c r="G272" s="9"/>
    </row>
    <row r="273" spans="1:7" x14ac:dyDescent="0.45">
      <c r="A273" s="84"/>
      <c r="B273" s="32"/>
      <c r="C273" s="23" t="s">
        <v>1</v>
      </c>
      <c r="D273" s="8">
        <f>SUM(E273:G273)</f>
        <v>12677.809499999999</v>
      </c>
      <c r="E273" s="9">
        <v>12677.809499999999</v>
      </c>
      <c r="F273" s="9"/>
      <c r="G273" s="9"/>
    </row>
    <row r="274" spans="1:7" x14ac:dyDescent="0.45">
      <c r="A274" s="84"/>
      <c r="B274" s="32"/>
      <c r="C274" s="23" t="s">
        <v>2</v>
      </c>
      <c r="D274" s="8">
        <f>SUM(E274:G274)</f>
        <v>1408.6455000000001</v>
      </c>
      <c r="E274" s="9">
        <v>1408.6455000000001</v>
      </c>
      <c r="F274" s="9"/>
      <c r="G274" s="9"/>
    </row>
    <row r="275" spans="1:7" x14ac:dyDescent="0.45">
      <c r="A275" s="85"/>
      <c r="B275" s="33"/>
      <c r="C275" s="23" t="s">
        <v>3</v>
      </c>
      <c r="D275" s="8"/>
      <c r="E275" s="7"/>
      <c r="F275" s="9"/>
      <c r="G275" s="9"/>
    </row>
    <row r="276" spans="1:7" x14ac:dyDescent="0.45">
      <c r="A276" s="45" t="s">
        <v>6</v>
      </c>
      <c r="B276" s="46"/>
      <c r="C276" s="46"/>
      <c r="D276" s="46"/>
      <c r="E276" s="46"/>
      <c r="F276" s="46"/>
      <c r="G276" s="47"/>
    </row>
    <row r="277" spans="1:7" ht="60.75" customHeight="1" x14ac:dyDescent="0.45">
      <c r="A277" s="83"/>
      <c r="B277" s="28" t="s">
        <v>56</v>
      </c>
      <c r="C277" s="29"/>
      <c r="D277" s="29"/>
      <c r="E277" s="29"/>
      <c r="F277" s="29"/>
      <c r="G277" s="30"/>
    </row>
    <row r="278" spans="1:7" ht="101.25" customHeight="1" x14ac:dyDescent="0.45">
      <c r="A278" s="84"/>
      <c r="B278" s="31"/>
      <c r="C278" s="86" t="s">
        <v>188</v>
      </c>
      <c r="D278" s="87"/>
      <c r="E278" s="87"/>
      <c r="F278" s="87"/>
      <c r="G278" s="88"/>
    </row>
    <row r="279" spans="1:7" x14ac:dyDescent="0.45">
      <c r="A279" s="84"/>
      <c r="B279" s="32"/>
      <c r="C279" s="23" t="s">
        <v>4</v>
      </c>
      <c r="D279" s="8">
        <f>SUM(D280:D283)</f>
        <v>6020</v>
      </c>
      <c r="E279" s="7">
        <f>SUM(E280:E283)</f>
        <v>6020</v>
      </c>
      <c r="F279" s="9"/>
      <c r="G279" s="7"/>
    </row>
    <row r="280" spans="1:7" x14ac:dyDescent="0.45">
      <c r="A280" s="84"/>
      <c r="B280" s="32"/>
      <c r="C280" s="23" t="s">
        <v>0</v>
      </c>
      <c r="D280" s="8"/>
      <c r="E280" s="9"/>
      <c r="F280" s="9"/>
      <c r="G280" s="7"/>
    </row>
    <row r="281" spans="1:7" x14ac:dyDescent="0.45">
      <c r="A281" s="84"/>
      <c r="B281" s="32"/>
      <c r="C281" s="23" t="s">
        <v>1</v>
      </c>
      <c r="D281" s="8">
        <f>SUM(E281:G281)</f>
        <v>5472.73</v>
      </c>
      <c r="E281" s="9">
        <v>5472.73</v>
      </c>
      <c r="F281" s="9"/>
      <c r="G281" s="7"/>
    </row>
    <row r="282" spans="1:7" x14ac:dyDescent="0.45">
      <c r="A282" s="84"/>
      <c r="B282" s="32"/>
      <c r="C282" s="23" t="s">
        <v>2</v>
      </c>
      <c r="D282" s="8">
        <f>SUM(E282:G282)</f>
        <v>547.27</v>
      </c>
      <c r="E282" s="9">
        <v>547.27</v>
      </c>
      <c r="F282" s="9"/>
      <c r="G282" s="7"/>
    </row>
    <row r="283" spans="1:7" ht="28.5" customHeight="1" x14ac:dyDescent="0.45">
      <c r="A283" s="85"/>
      <c r="B283" s="33"/>
      <c r="C283" s="23" t="s">
        <v>3</v>
      </c>
      <c r="D283" s="8"/>
      <c r="E283" s="7"/>
      <c r="F283" s="7"/>
      <c r="G283" s="7"/>
    </row>
    <row r="284" spans="1:7" ht="75.75" customHeight="1" x14ac:dyDescent="0.45">
      <c r="A284" s="37" t="s">
        <v>75</v>
      </c>
      <c r="B284" s="40" t="s">
        <v>25</v>
      </c>
      <c r="C284" s="41"/>
      <c r="D284" s="41"/>
      <c r="E284" s="41"/>
      <c r="F284" s="41"/>
      <c r="G284" s="42"/>
    </row>
    <row r="285" spans="1:7" x14ac:dyDescent="0.45">
      <c r="A285" s="38"/>
      <c r="B285" s="43" t="s">
        <v>4</v>
      </c>
      <c r="C285" s="44"/>
      <c r="D285" s="6">
        <f>SUM(D286:D289)</f>
        <v>228056.28000000003</v>
      </c>
      <c r="E285" s="6">
        <f>E293+E301+E309+E317</f>
        <v>147256.28000000003</v>
      </c>
      <c r="F285" s="6">
        <f t="shared" ref="F285:G285" si="27">F293+F301+F309+F317</f>
        <v>40400</v>
      </c>
      <c r="G285" s="6">
        <f t="shared" si="27"/>
        <v>40400</v>
      </c>
    </row>
    <row r="286" spans="1:7" ht="28.5" customHeight="1" x14ac:dyDescent="0.45">
      <c r="A286" s="38"/>
      <c r="B286" s="43" t="s">
        <v>0</v>
      </c>
      <c r="C286" s="44"/>
      <c r="D286" s="6"/>
      <c r="E286" s="6"/>
      <c r="F286" s="6"/>
      <c r="G286" s="6"/>
    </row>
    <row r="287" spans="1:7" x14ac:dyDescent="0.45">
      <c r="A287" s="38"/>
      <c r="B287" s="43" t="s">
        <v>1</v>
      </c>
      <c r="C287" s="44"/>
      <c r="D287" s="6">
        <f>SUM(E287:G287)</f>
        <v>221709.74800000002</v>
      </c>
      <c r="E287" s="6">
        <f t="shared" ref="E287:G288" si="28">E295+E303+E311+E319</f>
        <v>141709.74800000002</v>
      </c>
      <c r="F287" s="6">
        <f t="shared" si="28"/>
        <v>40000</v>
      </c>
      <c r="G287" s="6">
        <f t="shared" si="28"/>
        <v>40000</v>
      </c>
    </row>
    <row r="288" spans="1:7" x14ac:dyDescent="0.45">
      <c r="A288" s="38"/>
      <c r="B288" s="43" t="s">
        <v>2</v>
      </c>
      <c r="C288" s="44"/>
      <c r="D288" s="6">
        <f>SUM(E288:G288)</f>
        <v>6346.5320000000002</v>
      </c>
      <c r="E288" s="6">
        <f t="shared" si="28"/>
        <v>5546.5320000000002</v>
      </c>
      <c r="F288" s="6">
        <f t="shared" si="28"/>
        <v>400</v>
      </c>
      <c r="G288" s="6">
        <f t="shared" si="28"/>
        <v>400</v>
      </c>
    </row>
    <row r="289" spans="1:7" x14ac:dyDescent="0.45">
      <c r="A289" s="39"/>
      <c r="B289" s="43" t="s">
        <v>3</v>
      </c>
      <c r="C289" s="44"/>
      <c r="D289" s="6"/>
      <c r="E289" s="6"/>
      <c r="F289" s="6"/>
      <c r="G289" s="6"/>
    </row>
    <row r="290" spans="1:7" x14ac:dyDescent="0.45">
      <c r="A290" s="45" t="s">
        <v>8</v>
      </c>
      <c r="B290" s="46"/>
      <c r="C290" s="46"/>
      <c r="D290" s="46"/>
      <c r="E290" s="46"/>
      <c r="F290" s="46"/>
      <c r="G290" s="47"/>
    </row>
    <row r="291" spans="1:7" ht="78.75" customHeight="1" x14ac:dyDescent="0.45">
      <c r="A291" s="34"/>
      <c r="B291" s="28" t="s">
        <v>230</v>
      </c>
      <c r="C291" s="29"/>
      <c r="D291" s="29"/>
      <c r="E291" s="29"/>
      <c r="F291" s="29"/>
      <c r="G291" s="30"/>
    </row>
    <row r="292" spans="1:7" ht="58.5" customHeight="1" x14ac:dyDescent="0.45">
      <c r="A292" s="35"/>
      <c r="B292" s="31"/>
      <c r="C292" s="86" t="s">
        <v>231</v>
      </c>
      <c r="D292" s="87"/>
      <c r="E292" s="87"/>
      <c r="F292" s="87"/>
      <c r="G292" s="88"/>
    </row>
    <row r="293" spans="1:7" x14ac:dyDescent="0.45">
      <c r="A293" s="35"/>
      <c r="B293" s="32"/>
      <c r="C293" s="23" t="s">
        <v>4</v>
      </c>
      <c r="D293" s="8">
        <f t="shared" ref="D293" si="29">SUM(D294:D297)</f>
        <v>121200</v>
      </c>
      <c r="E293" s="14">
        <f>SUM(E294:E297)</f>
        <v>40400</v>
      </c>
      <c r="F293" s="14">
        <f t="shared" ref="F293:G293" si="30">SUM(F294:F297)</f>
        <v>40400</v>
      </c>
      <c r="G293" s="14">
        <f t="shared" si="30"/>
        <v>40400</v>
      </c>
    </row>
    <row r="294" spans="1:7" x14ac:dyDescent="0.45">
      <c r="A294" s="35"/>
      <c r="B294" s="32"/>
      <c r="C294" s="23" t="s">
        <v>0</v>
      </c>
      <c r="D294" s="8"/>
      <c r="E294" s="9"/>
      <c r="F294" s="9"/>
      <c r="G294" s="9"/>
    </row>
    <row r="295" spans="1:7" x14ac:dyDescent="0.45">
      <c r="A295" s="35"/>
      <c r="B295" s="32"/>
      <c r="C295" s="23" t="s">
        <v>1</v>
      </c>
      <c r="D295" s="8">
        <f>SUM(E295:G295)</f>
        <v>120000</v>
      </c>
      <c r="E295" s="9">
        <v>40000</v>
      </c>
      <c r="F295" s="9">
        <v>40000</v>
      </c>
      <c r="G295" s="9">
        <v>40000</v>
      </c>
    </row>
    <row r="296" spans="1:7" x14ac:dyDescent="0.45">
      <c r="A296" s="35"/>
      <c r="B296" s="32"/>
      <c r="C296" s="23" t="s">
        <v>2</v>
      </c>
      <c r="D296" s="8">
        <f>SUM(E296:G296)</f>
        <v>1200</v>
      </c>
      <c r="E296" s="10">
        <v>400</v>
      </c>
      <c r="F296" s="12">
        <v>400</v>
      </c>
      <c r="G296" s="12">
        <v>400</v>
      </c>
    </row>
    <row r="297" spans="1:7" ht="45.75" customHeight="1" x14ac:dyDescent="0.45">
      <c r="A297" s="36"/>
      <c r="B297" s="33"/>
      <c r="C297" s="23" t="s">
        <v>3</v>
      </c>
      <c r="D297" s="8"/>
      <c r="E297" s="7"/>
      <c r="F297" s="7"/>
      <c r="G297" s="7"/>
    </row>
    <row r="298" spans="1:7" x14ac:dyDescent="0.45">
      <c r="A298" s="45" t="s">
        <v>8</v>
      </c>
      <c r="B298" s="46"/>
      <c r="C298" s="46"/>
      <c r="D298" s="46"/>
      <c r="E298" s="46"/>
      <c r="F298" s="46"/>
      <c r="G298" s="47"/>
    </row>
    <row r="299" spans="1:7" ht="63.75" customHeight="1" x14ac:dyDescent="0.45">
      <c r="A299" s="34"/>
      <c r="B299" s="28" t="s">
        <v>55</v>
      </c>
      <c r="C299" s="29"/>
      <c r="D299" s="29"/>
      <c r="E299" s="29"/>
      <c r="F299" s="29"/>
      <c r="G299" s="30"/>
    </row>
    <row r="300" spans="1:7" x14ac:dyDescent="0.45">
      <c r="A300" s="35"/>
      <c r="B300" s="31"/>
      <c r="C300" s="86" t="s">
        <v>157</v>
      </c>
      <c r="D300" s="87"/>
      <c r="E300" s="87"/>
      <c r="F300" s="87"/>
      <c r="G300" s="88"/>
    </row>
    <row r="301" spans="1:7" x14ac:dyDescent="0.45">
      <c r="A301" s="35"/>
      <c r="B301" s="32"/>
      <c r="C301" s="23" t="s">
        <v>4</v>
      </c>
      <c r="D301" s="8">
        <f t="shared" ref="D301" si="31">SUM(D302:D305)</f>
        <v>78175.72</v>
      </c>
      <c r="E301" s="14">
        <f>SUM(E302:E305)</f>
        <v>78175.72</v>
      </c>
      <c r="F301" s="18"/>
      <c r="G301" s="18"/>
    </row>
    <row r="302" spans="1:7" x14ac:dyDescent="0.45">
      <c r="A302" s="35"/>
      <c r="B302" s="32"/>
      <c r="C302" s="23" t="s">
        <v>0</v>
      </c>
      <c r="D302" s="8"/>
      <c r="E302" s="9"/>
      <c r="F302" s="9"/>
      <c r="G302" s="9"/>
    </row>
    <row r="303" spans="1:7" x14ac:dyDescent="0.45">
      <c r="A303" s="35"/>
      <c r="B303" s="32"/>
      <c r="C303" s="23" t="s">
        <v>1</v>
      </c>
      <c r="D303" s="8">
        <f>SUM(E303:G303)</f>
        <v>74266.933999999994</v>
      </c>
      <c r="E303" s="9">
        <v>74266.933999999994</v>
      </c>
      <c r="F303" s="9"/>
      <c r="G303" s="9"/>
    </row>
    <row r="304" spans="1:7" x14ac:dyDescent="0.45">
      <c r="A304" s="35"/>
      <c r="B304" s="32"/>
      <c r="C304" s="23" t="s">
        <v>2</v>
      </c>
      <c r="D304" s="8">
        <f>SUM(E304:G304)</f>
        <v>3908.7860000000001</v>
      </c>
      <c r="E304" s="10">
        <v>3908.7860000000001</v>
      </c>
      <c r="F304" s="12"/>
      <c r="G304" s="12"/>
    </row>
    <row r="305" spans="1:7" ht="35.25" customHeight="1" x14ac:dyDescent="0.45">
      <c r="A305" s="36"/>
      <c r="B305" s="33"/>
      <c r="C305" s="23" t="s">
        <v>3</v>
      </c>
      <c r="D305" s="8"/>
      <c r="E305" s="7"/>
      <c r="F305" s="7"/>
      <c r="G305" s="7"/>
    </row>
    <row r="306" spans="1:7" x14ac:dyDescent="0.45">
      <c r="A306" s="45" t="s">
        <v>8</v>
      </c>
      <c r="B306" s="46"/>
      <c r="C306" s="46"/>
      <c r="D306" s="46"/>
      <c r="E306" s="46"/>
      <c r="F306" s="46"/>
      <c r="G306" s="47"/>
    </row>
    <row r="307" spans="1:7" ht="71.25" customHeight="1" x14ac:dyDescent="0.45">
      <c r="A307" s="34"/>
      <c r="B307" s="28" t="s">
        <v>55</v>
      </c>
      <c r="C307" s="29"/>
      <c r="D307" s="29"/>
      <c r="E307" s="29"/>
      <c r="F307" s="29"/>
      <c r="G307" s="30"/>
    </row>
    <row r="308" spans="1:7" ht="90.75" customHeight="1" x14ac:dyDescent="0.45">
      <c r="A308" s="35"/>
      <c r="B308" s="31"/>
      <c r="C308" s="54" t="s">
        <v>158</v>
      </c>
      <c r="D308" s="55"/>
      <c r="E308" s="55"/>
      <c r="F308" s="55"/>
      <c r="G308" s="56"/>
    </row>
    <row r="309" spans="1:7" x14ac:dyDescent="0.45">
      <c r="A309" s="35"/>
      <c r="B309" s="32"/>
      <c r="C309" s="23" t="s">
        <v>4</v>
      </c>
      <c r="D309" s="8">
        <f t="shared" ref="D309" si="32">SUM(D310:D313)</f>
        <v>24754.92</v>
      </c>
      <c r="E309" s="7">
        <f>SUM(E310:E313)</f>
        <v>24754.92</v>
      </c>
      <c r="F309" s="9"/>
      <c r="G309" s="9"/>
    </row>
    <row r="310" spans="1:7" x14ac:dyDescent="0.45">
      <c r="A310" s="35"/>
      <c r="B310" s="32"/>
      <c r="C310" s="23" t="s">
        <v>0</v>
      </c>
      <c r="D310" s="8"/>
      <c r="E310" s="9"/>
      <c r="F310" s="9"/>
      <c r="G310" s="9"/>
    </row>
    <row r="311" spans="1:7" x14ac:dyDescent="0.45">
      <c r="A311" s="35"/>
      <c r="B311" s="32"/>
      <c r="C311" s="23" t="s">
        <v>1</v>
      </c>
      <c r="D311" s="8">
        <f>SUM(E311:G311)</f>
        <v>23517.173999999999</v>
      </c>
      <c r="E311" s="9">
        <v>23517.173999999999</v>
      </c>
      <c r="F311" s="9"/>
      <c r="G311" s="9"/>
    </row>
    <row r="312" spans="1:7" x14ac:dyDescent="0.45">
      <c r="A312" s="35"/>
      <c r="B312" s="32"/>
      <c r="C312" s="23" t="s">
        <v>2</v>
      </c>
      <c r="D312" s="8">
        <f>SUM(E312:G312)</f>
        <v>1237.7460000000001</v>
      </c>
      <c r="E312" s="7">
        <v>1237.7460000000001</v>
      </c>
      <c r="F312" s="9"/>
      <c r="G312" s="9"/>
    </row>
    <row r="313" spans="1:7" x14ac:dyDescent="0.45">
      <c r="A313" s="36"/>
      <c r="B313" s="33"/>
      <c r="C313" s="23" t="s">
        <v>3</v>
      </c>
      <c r="D313" s="8"/>
      <c r="E313" s="7"/>
      <c r="F313" s="9"/>
      <c r="G313" s="9"/>
    </row>
    <row r="314" spans="1:7" x14ac:dyDescent="0.45">
      <c r="A314" s="45" t="s">
        <v>11</v>
      </c>
      <c r="B314" s="46"/>
      <c r="C314" s="46"/>
      <c r="D314" s="46"/>
      <c r="E314" s="46"/>
      <c r="F314" s="46"/>
      <c r="G314" s="47"/>
    </row>
    <row r="315" spans="1:7" ht="101.25" customHeight="1" x14ac:dyDescent="0.45">
      <c r="A315" s="34"/>
      <c r="B315" s="28" t="s">
        <v>54</v>
      </c>
      <c r="C315" s="29"/>
      <c r="D315" s="29"/>
      <c r="E315" s="29"/>
      <c r="F315" s="29"/>
      <c r="G315" s="30"/>
    </row>
    <row r="316" spans="1:7" ht="40.5" customHeight="1" x14ac:dyDescent="0.45">
      <c r="A316" s="35"/>
      <c r="B316" s="31"/>
      <c r="C316" s="54" t="s">
        <v>162</v>
      </c>
      <c r="D316" s="55"/>
      <c r="E316" s="55"/>
      <c r="F316" s="55"/>
      <c r="G316" s="56"/>
    </row>
    <row r="317" spans="1:7" x14ac:dyDescent="0.45">
      <c r="A317" s="35"/>
      <c r="B317" s="32"/>
      <c r="C317" s="23" t="s">
        <v>4</v>
      </c>
      <c r="D317" s="8">
        <f t="shared" ref="D317" si="33">SUM(D318:D321)</f>
        <v>3925.64</v>
      </c>
      <c r="E317" s="7">
        <f>SUM(E318:E321)</f>
        <v>3925.64</v>
      </c>
      <c r="F317" s="9"/>
      <c r="G317" s="9"/>
    </row>
    <row r="318" spans="1:7" x14ac:dyDescent="0.45">
      <c r="A318" s="35"/>
      <c r="B318" s="32"/>
      <c r="C318" s="23" t="s">
        <v>0</v>
      </c>
      <c r="D318" s="8"/>
      <c r="E318" s="9"/>
      <c r="F318" s="9"/>
      <c r="G318" s="9"/>
    </row>
    <row r="319" spans="1:7" x14ac:dyDescent="0.45">
      <c r="A319" s="35"/>
      <c r="B319" s="32"/>
      <c r="C319" s="23" t="s">
        <v>1</v>
      </c>
      <c r="D319" s="8">
        <f>SUM(E319:G319)</f>
        <v>3925.64</v>
      </c>
      <c r="E319" s="9">
        <v>3925.64</v>
      </c>
      <c r="F319" s="9"/>
      <c r="G319" s="9"/>
    </row>
    <row r="320" spans="1:7" x14ac:dyDescent="0.45">
      <c r="A320" s="35"/>
      <c r="B320" s="32"/>
      <c r="C320" s="23" t="s">
        <v>2</v>
      </c>
      <c r="D320" s="8"/>
      <c r="E320" s="7"/>
      <c r="F320" s="9"/>
      <c r="G320" s="9"/>
    </row>
    <row r="321" spans="1:7" x14ac:dyDescent="0.45">
      <c r="A321" s="36"/>
      <c r="B321" s="33"/>
      <c r="C321" s="23" t="s">
        <v>3</v>
      </c>
      <c r="D321" s="8"/>
      <c r="E321" s="7"/>
      <c r="F321" s="9"/>
      <c r="G321" s="9"/>
    </row>
    <row r="322" spans="1:7" ht="71.25" customHeight="1" x14ac:dyDescent="0.45">
      <c r="A322" s="37" t="s">
        <v>49</v>
      </c>
      <c r="B322" s="40" t="s">
        <v>26</v>
      </c>
      <c r="C322" s="41"/>
      <c r="D322" s="41"/>
      <c r="E322" s="41"/>
      <c r="F322" s="41"/>
      <c r="G322" s="42"/>
    </row>
    <row r="323" spans="1:7" x14ac:dyDescent="0.45">
      <c r="A323" s="38"/>
      <c r="B323" s="43" t="s">
        <v>4</v>
      </c>
      <c r="C323" s="44"/>
      <c r="D323" s="6">
        <f>SUM(D324:D327)</f>
        <v>69508</v>
      </c>
      <c r="E323" s="6">
        <f t="shared" ref="E323" si="34">E331</f>
        <v>69508</v>
      </c>
      <c r="F323" s="6"/>
      <c r="G323" s="6"/>
    </row>
    <row r="324" spans="1:7" x14ac:dyDescent="0.45">
      <c r="A324" s="38"/>
      <c r="B324" s="43" t="s">
        <v>0</v>
      </c>
      <c r="C324" s="44"/>
      <c r="D324" s="6"/>
      <c r="E324" s="6"/>
      <c r="F324" s="6"/>
      <c r="G324" s="6"/>
    </row>
    <row r="325" spans="1:7" x14ac:dyDescent="0.45">
      <c r="A325" s="38"/>
      <c r="B325" s="43" t="s">
        <v>1</v>
      </c>
      <c r="C325" s="44"/>
      <c r="D325" s="6">
        <f>SUM(E325:G325)</f>
        <v>69508</v>
      </c>
      <c r="E325" s="6">
        <f t="shared" ref="E325" si="35">E333</f>
        <v>69508</v>
      </c>
      <c r="F325" s="6"/>
      <c r="G325" s="6"/>
    </row>
    <row r="326" spans="1:7" x14ac:dyDescent="0.45">
      <c r="A326" s="38"/>
      <c r="B326" s="43" t="s">
        <v>2</v>
      </c>
      <c r="C326" s="44"/>
      <c r="D326" s="6"/>
      <c r="E326" s="6"/>
      <c r="F326" s="6"/>
      <c r="G326" s="6"/>
    </row>
    <row r="327" spans="1:7" x14ac:dyDescent="0.45">
      <c r="A327" s="39"/>
      <c r="B327" s="43" t="s">
        <v>3</v>
      </c>
      <c r="C327" s="44"/>
      <c r="D327" s="13"/>
      <c r="E327" s="6"/>
      <c r="F327" s="6"/>
      <c r="G327" s="6"/>
    </row>
    <row r="328" spans="1:7" x14ac:dyDescent="0.45">
      <c r="A328" s="45" t="s">
        <v>5</v>
      </c>
      <c r="B328" s="46"/>
      <c r="C328" s="46"/>
      <c r="D328" s="46"/>
      <c r="E328" s="46"/>
      <c r="F328" s="46"/>
      <c r="G328" s="47"/>
    </row>
    <row r="329" spans="1:7" ht="63.75" customHeight="1" x14ac:dyDescent="0.45">
      <c r="A329" s="34"/>
      <c r="B329" s="28" t="s">
        <v>53</v>
      </c>
      <c r="C329" s="29"/>
      <c r="D329" s="29"/>
      <c r="E329" s="29"/>
      <c r="F329" s="29"/>
      <c r="G329" s="30"/>
    </row>
    <row r="330" spans="1:7" ht="38.25" customHeight="1" x14ac:dyDescent="0.45">
      <c r="A330" s="35"/>
      <c r="B330" s="31"/>
      <c r="C330" s="54" t="s">
        <v>232</v>
      </c>
      <c r="D330" s="55"/>
      <c r="E330" s="55"/>
      <c r="F330" s="55"/>
      <c r="G330" s="56"/>
    </row>
    <row r="331" spans="1:7" x14ac:dyDescent="0.45">
      <c r="A331" s="35"/>
      <c r="B331" s="32"/>
      <c r="C331" s="23" t="s">
        <v>4</v>
      </c>
      <c r="D331" s="8">
        <f t="shared" ref="D331" si="36">SUM(D332:D335)</f>
        <v>69508</v>
      </c>
      <c r="E331" s="7">
        <f>SUM(E332:E335)</f>
        <v>69508</v>
      </c>
      <c r="F331" s="7"/>
      <c r="G331" s="9"/>
    </row>
    <row r="332" spans="1:7" x14ac:dyDescent="0.45">
      <c r="A332" s="35"/>
      <c r="B332" s="32"/>
      <c r="C332" s="23" t="s">
        <v>0</v>
      </c>
      <c r="D332" s="8"/>
      <c r="E332" s="7"/>
      <c r="F332" s="7"/>
      <c r="G332" s="9"/>
    </row>
    <row r="333" spans="1:7" x14ac:dyDescent="0.45">
      <c r="A333" s="35"/>
      <c r="B333" s="32"/>
      <c r="C333" s="23" t="s">
        <v>1</v>
      </c>
      <c r="D333" s="8">
        <f>SUM(E333:G333)</f>
        <v>69508</v>
      </c>
      <c r="E333" s="9">
        <v>69508</v>
      </c>
      <c r="F333" s="9"/>
      <c r="G333" s="9"/>
    </row>
    <row r="334" spans="1:7" x14ac:dyDescent="0.45">
      <c r="A334" s="35"/>
      <c r="B334" s="32"/>
      <c r="C334" s="23" t="s">
        <v>2</v>
      </c>
      <c r="D334" s="8"/>
      <c r="E334" s="7"/>
      <c r="F334" s="7"/>
      <c r="G334" s="7"/>
    </row>
    <row r="335" spans="1:7" x14ac:dyDescent="0.45">
      <c r="A335" s="36"/>
      <c r="B335" s="33"/>
      <c r="C335" s="23" t="s">
        <v>3</v>
      </c>
      <c r="D335" s="8"/>
      <c r="E335" s="7"/>
      <c r="F335" s="7"/>
      <c r="G335" s="7"/>
    </row>
    <row r="336" spans="1:7" x14ac:dyDescent="0.45">
      <c r="A336" s="51" t="s">
        <v>4</v>
      </c>
      <c r="B336" s="52"/>
      <c r="C336" s="52"/>
      <c r="D336" s="52"/>
      <c r="E336" s="52"/>
      <c r="F336" s="52"/>
      <c r="G336" s="53"/>
    </row>
    <row r="337" spans="1:7" x14ac:dyDescent="0.45">
      <c r="A337" s="48" t="s">
        <v>4</v>
      </c>
      <c r="B337" s="49"/>
      <c r="C337" s="50"/>
      <c r="D337" s="15">
        <f>SUM(D338:D341)</f>
        <v>2736383.3977340139</v>
      </c>
      <c r="E337" s="15">
        <f>E9+E23+E45+E75+E89+E135+E285+E323</f>
        <v>1655158.8744687072</v>
      </c>
      <c r="F337" s="15">
        <f t="shared" ref="F337:G337" si="37">F9+F23+F45+F75+F89+F135+F285+F323</f>
        <v>688481.86776530615</v>
      </c>
      <c r="G337" s="15">
        <f t="shared" si="37"/>
        <v>392742.65549999999</v>
      </c>
    </row>
    <row r="338" spans="1:7" x14ac:dyDescent="0.45">
      <c r="A338" s="48" t="s">
        <v>0</v>
      </c>
      <c r="B338" s="49"/>
      <c r="C338" s="50"/>
      <c r="D338" s="16"/>
      <c r="E338" s="15"/>
      <c r="F338" s="15"/>
      <c r="G338" s="15"/>
    </row>
    <row r="339" spans="1:7" x14ac:dyDescent="0.45">
      <c r="A339" s="48" t="s">
        <v>1</v>
      </c>
      <c r="B339" s="49"/>
      <c r="C339" s="50"/>
      <c r="D339" s="16">
        <f>SUM(E339:G339)</f>
        <v>2698505.89176</v>
      </c>
      <c r="E339" s="15">
        <f t="shared" ref="E339:G340" si="38">E11+E25+E47+E77+E91+E137+E287+E325</f>
        <v>1618803.89176</v>
      </c>
      <c r="F339" s="15">
        <f t="shared" si="38"/>
        <v>687359.34450000001</v>
      </c>
      <c r="G339" s="15">
        <f t="shared" si="38"/>
        <v>392342.65549999999</v>
      </c>
    </row>
    <row r="340" spans="1:7" x14ac:dyDescent="0.45">
      <c r="A340" s="48" t="s">
        <v>2</v>
      </c>
      <c r="B340" s="49"/>
      <c r="C340" s="50"/>
      <c r="D340" s="16">
        <f>SUM(E340:G340)</f>
        <v>37877.505974013606</v>
      </c>
      <c r="E340" s="15">
        <f t="shared" si="38"/>
        <v>36354.982708707481</v>
      </c>
      <c r="F340" s="15">
        <f t="shared" si="38"/>
        <v>1122.5232653061225</v>
      </c>
      <c r="G340" s="15">
        <f t="shared" si="38"/>
        <v>400</v>
      </c>
    </row>
    <row r="341" spans="1:7" x14ac:dyDescent="0.45">
      <c r="A341" s="48" t="s">
        <v>3</v>
      </c>
      <c r="B341" s="49"/>
      <c r="C341" s="50"/>
      <c r="D341" s="15"/>
      <c r="E341" s="15"/>
      <c r="F341" s="15"/>
      <c r="G341" s="15"/>
    </row>
    <row r="342" spans="1:7" x14ac:dyDescent="0.45">
      <c r="A342" s="24"/>
      <c r="B342" s="25"/>
      <c r="C342" s="26"/>
      <c r="D342" s="26"/>
      <c r="E342" s="26"/>
      <c r="F342" s="26"/>
      <c r="G342" s="27"/>
    </row>
  </sheetData>
  <mergeCells count="239">
    <mergeCell ref="A322:A327"/>
    <mergeCell ref="B322:G322"/>
    <mergeCell ref="B323:C323"/>
    <mergeCell ref="B324:C324"/>
    <mergeCell ref="B325:C325"/>
    <mergeCell ref="B326:C326"/>
    <mergeCell ref="B327:C327"/>
    <mergeCell ref="A328:G328"/>
    <mergeCell ref="A329:A335"/>
    <mergeCell ref="B329:G329"/>
    <mergeCell ref="B330:B335"/>
    <mergeCell ref="C330:G330"/>
    <mergeCell ref="A290:G290"/>
    <mergeCell ref="A291:A297"/>
    <mergeCell ref="B291:G291"/>
    <mergeCell ref="B292:B297"/>
    <mergeCell ref="C292:G292"/>
    <mergeCell ref="A74:A79"/>
    <mergeCell ref="B74:G74"/>
    <mergeCell ref="B75:C75"/>
    <mergeCell ref="B76:C76"/>
    <mergeCell ref="B77:C77"/>
    <mergeCell ref="B78:C78"/>
    <mergeCell ref="B79:C79"/>
    <mergeCell ref="A80:G80"/>
    <mergeCell ref="A81:A87"/>
    <mergeCell ref="B81:G81"/>
    <mergeCell ref="B82:B87"/>
    <mergeCell ref="C82:G82"/>
    <mergeCell ref="A126:G126"/>
    <mergeCell ref="A127:A133"/>
    <mergeCell ref="B127:G127"/>
    <mergeCell ref="B128:B133"/>
    <mergeCell ref="C128:G128"/>
    <mergeCell ref="A118:G118"/>
    <mergeCell ref="A119:A125"/>
    <mergeCell ref="B119:G119"/>
    <mergeCell ref="B120:B125"/>
    <mergeCell ref="C120:G120"/>
    <mergeCell ref="A110:G110"/>
    <mergeCell ref="A111:A117"/>
    <mergeCell ref="B111:G111"/>
    <mergeCell ref="B112:B117"/>
    <mergeCell ref="C112:G112"/>
    <mergeCell ref="A339:C339"/>
    <mergeCell ref="A298:G298"/>
    <mergeCell ref="A299:A305"/>
    <mergeCell ref="B299:G299"/>
    <mergeCell ref="B300:B305"/>
    <mergeCell ref="C300:G300"/>
    <mergeCell ref="A284:A289"/>
    <mergeCell ref="B284:G284"/>
    <mergeCell ref="B285:C285"/>
    <mergeCell ref="B286:C286"/>
    <mergeCell ref="B287:C287"/>
    <mergeCell ref="A164:G164"/>
    <mergeCell ref="A165:A171"/>
    <mergeCell ref="B165:G165"/>
    <mergeCell ref="A134:A139"/>
    <mergeCell ref="B134:G134"/>
    <mergeCell ref="A340:C340"/>
    <mergeCell ref="A341:C341"/>
    <mergeCell ref="C308:G308"/>
    <mergeCell ref="A336:G336"/>
    <mergeCell ref="A337:C337"/>
    <mergeCell ref="A338:C338"/>
    <mergeCell ref="A102:G102"/>
    <mergeCell ref="A103:A109"/>
    <mergeCell ref="B103:G103"/>
    <mergeCell ref="B104:B109"/>
    <mergeCell ref="C104:G104"/>
    <mergeCell ref="A306:G306"/>
    <mergeCell ref="A307:A313"/>
    <mergeCell ref="B307:G307"/>
    <mergeCell ref="B308:B313"/>
    <mergeCell ref="B166:B171"/>
    <mergeCell ref="C166:G166"/>
    <mergeCell ref="C158:G158"/>
    <mergeCell ref="B288:C288"/>
    <mergeCell ref="A156:G156"/>
    <mergeCell ref="A157:A163"/>
    <mergeCell ref="B157:G157"/>
    <mergeCell ref="B158:B163"/>
    <mergeCell ref="B289:C289"/>
    <mergeCell ref="B135:C135"/>
    <mergeCell ref="B136:C136"/>
    <mergeCell ref="B137:C137"/>
    <mergeCell ref="B138:C138"/>
    <mergeCell ref="B139:C139"/>
    <mergeCell ref="A148:G148"/>
    <mergeCell ref="A149:A155"/>
    <mergeCell ref="B149:G149"/>
    <mergeCell ref="B150:B155"/>
    <mergeCell ref="C150:G150"/>
    <mergeCell ref="A140:G140"/>
    <mergeCell ref="A141:A147"/>
    <mergeCell ref="B141:G141"/>
    <mergeCell ref="B142:B147"/>
    <mergeCell ref="C142:G142"/>
    <mergeCell ref="A94:G94"/>
    <mergeCell ref="A95:A101"/>
    <mergeCell ref="B95:G95"/>
    <mergeCell ref="B96:B101"/>
    <mergeCell ref="C96:G96"/>
    <mergeCell ref="B92:C92"/>
    <mergeCell ref="B93:C93"/>
    <mergeCell ref="A88:A93"/>
    <mergeCell ref="B88:G88"/>
    <mergeCell ref="B89:C89"/>
    <mergeCell ref="B90:C90"/>
    <mergeCell ref="B91:C91"/>
    <mergeCell ref="A58:G58"/>
    <mergeCell ref="A59:A65"/>
    <mergeCell ref="B59:G59"/>
    <mergeCell ref="B60:B65"/>
    <mergeCell ref="C60:G60"/>
    <mergeCell ref="A66:G66"/>
    <mergeCell ref="A67:A73"/>
    <mergeCell ref="B67:G67"/>
    <mergeCell ref="B68:B73"/>
    <mergeCell ref="C68:G68"/>
    <mergeCell ref="A44:A49"/>
    <mergeCell ref="B44:G44"/>
    <mergeCell ref="B45:C45"/>
    <mergeCell ref="B46:C46"/>
    <mergeCell ref="B47:C47"/>
    <mergeCell ref="B48:C48"/>
    <mergeCell ref="B49:C49"/>
    <mergeCell ref="A50:G50"/>
    <mergeCell ref="A51:A57"/>
    <mergeCell ref="B51:G51"/>
    <mergeCell ref="B52:B57"/>
    <mergeCell ref="C52:G52"/>
    <mergeCell ref="A36:G36"/>
    <mergeCell ref="A37:A43"/>
    <mergeCell ref="B37:G37"/>
    <mergeCell ref="B38:B43"/>
    <mergeCell ref="C38:G38"/>
    <mergeCell ref="A29:A35"/>
    <mergeCell ref="B29:G29"/>
    <mergeCell ref="B30:B35"/>
    <mergeCell ref="C30:G30"/>
    <mergeCell ref="A22:A27"/>
    <mergeCell ref="B22:G22"/>
    <mergeCell ref="B23:C23"/>
    <mergeCell ref="B24:C24"/>
    <mergeCell ref="B25:C25"/>
    <mergeCell ref="B26:C26"/>
    <mergeCell ref="B27:C27"/>
    <mergeCell ref="A28:G28"/>
    <mergeCell ref="A14:G14"/>
    <mergeCell ref="A15:A21"/>
    <mergeCell ref="B15:G15"/>
    <mergeCell ref="B16:B21"/>
    <mergeCell ref="C16:G16"/>
    <mergeCell ref="A5:G5"/>
    <mergeCell ref="A7:C7"/>
    <mergeCell ref="A8:A13"/>
    <mergeCell ref="B8:G8"/>
    <mergeCell ref="B9:C9"/>
    <mergeCell ref="B10:C10"/>
    <mergeCell ref="B11:C11"/>
    <mergeCell ref="B12:C12"/>
    <mergeCell ref="B13:C13"/>
    <mergeCell ref="A314:G314"/>
    <mergeCell ref="A315:A321"/>
    <mergeCell ref="B315:G315"/>
    <mergeCell ref="B316:B321"/>
    <mergeCell ref="C316:G316"/>
    <mergeCell ref="A172:G172"/>
    <mergeCell ref="A173:A179"/>
    <mergeCell ref="B173:G173"/>
    <mergeCell ref="B174:B179"/>
    <mergeCell ref="C174:G174"/>
    <mergeCell ref="A180:G180"/>
    <mergeCell ref="A181:A187"/>
    <mergeCell ref="B181:G181"/>
    <mergeCell ref="B182:B187"/>
    <mergeCell ref="C182:G182"/>
    <mergeCell ref="A188:G188"/>
    <mergeCell ref="A189:A195"/>
    <mergeCell ref="B189:G189"/>
    <mergeCell ref="B190:B195"/>
    <mergeCell ref="C190:G190"/>
    <mergeCell ref="A196:G196"/>
    <mergeCell ref="A197:A203"/>
    <mergeCell ref="B197:G197"/>
    <mergeCell ref="B198:B203"/>
    <mergeCell ref="C198:G198"/>
    <mergeCell ref="A204:G204"/>
    <mergeCell ref="A205:A211"/>
    <mergeCell ref="B205:G205"/>
    <mergeCell ref="B206:B211"/>
    <mergeCell ref="C206:G206"/>
    <mergeCell ref="A212:G212"/>
    <mergeCell ref="A213:A219"/>
    <mergeCell ref="B213:G213"/>
    <mergeCell ref="B214:B219"/>
    <mergeCell ref="C214:G214"/>
    <mergeCell ref="A220:G220"/>
    <mergeCell ref="A221:A227"/>
    <mergeCell ref="B221:G221"/>
    <mergeCell ref="B222:B227"/>
    <mergeCell ref="C222:G222"/>
    <mergeCell ref="A228:G228"/>
    <mergeCell ref="A229:A235"/>
    <mergeCell ref="B229:G229"/>
    <mergeCell ref="B230:B235"/>
    <mergeCell ref="C230:G230"/>
    <mergeCell ref="A236:G236"/>
    <mergeCell ref="A237:A243"/>
    <mergeCell ref="B237:G237"/>
    <mergeCell ref="B238:B243"/>
    <mergeCell ref="C238:G238"/>
    <mergeCell ref="A244:G244"/>
    <mergeCell ref="A245:A251"/>
    <mergeCell ref="B245:G245"/>
    <mergeCell ref="B246:B251"/>
    <mergeCell ref="C246:G246"/>
    <mergeCell ref="A252:G252"/>
    <mergeCell ref="A253:A259"/>
    <mergeCell ref="B253:G253"/>
    <mergeCell ref="B254:B259"/>
    <mergeCell ref="C254:G254"/>
    <mergeCell ref="A260:G260"/>
    <mergeCell ref="A261:A267"/>
    <mergeCell ref="B261:G261"/>
    <mergeCell ref="B262:B267"/>
    <mergeCell ref="C262:G262"/>
    <mergeCell ref="A276:G276"/>
    <mergeCell ref="A277:A283"/>
    <mergeCell ref="B277:G277"/>
    <mergeCell ref="B278:B283"/>
    <mergeCell ref="C278:G278"/>
    <mergeCell ref="A268:G268"/>
    <mergeCell ref="A269:A275"/>
    <mergeCell ref="B269:G269"/>
    <mergeCell ref="B270:B275"/>
    <mergeCell ref="C270:G270"/>
  </mergeCells>
  <pageMargins left="0.15748031496062992" right="0.15748031496062992" top="0.35433070866141736" bottom="0.19685039370078741" header="0.31496062992125984" footer="0.31496062992125984"/>
  <pageSetup paperSize="9" scale="36" fitToHeight="0" orientation="portrait" r:id="rId1"/>
  <rowBreaks count="5" manualBreakCount="5">
    <brk id="49" max="6" man="1"/>
    <brk id="93" max="6" man="1"/>
    <brk id="139" max="6" man="1"/>
    <brk id="187" max="6" man="1"/>
    <brk id="28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основной перечень на 17-19гг</vt:lpstr>
      <vt:lpstr>Доп.перечень на 2017-2019</vt:lpstr>
      <vt:lpstr>'Доп.перечень на 2017-2019'!Заголовки_для_печати</vt:lpstr>
      <vt:lpstr>'основной перечень на 17-19гг'!Заголовки_для_печати</vt:lpstr>
      <vt:lpstr>'Доп.перечень на 2017-2019'!Область_печати</vt:lpstr>
      <vt:lpstr>'основной перечень на 17-19гг'!Область_печати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Тараканов Вячеслав Юрьевич</cp:lastModifiedBy>
  <cp:lastPrinted>2016-09-13T05:49:18Z</cp:lastPrinted>
  <dcterms:created xsi:type="dcterms:W3CDTF">2013-06-03T21:57:32Z</dcterms:created>
  <dcterms:modified xsi:type="dcterms:W3CDTF">2016-09-13T06:05:00Z</dcterms:modified>
</cp:coreProperties>
</file>